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310BAA79-12A7-418C-88AB-08727BACD8C0}" xr6:coauthVersionLast="47" xr6:coauthVersionMax="47" xr10:uidLastSave="{00000000-0000-0000-0000-000000000000}"/>
  <bookViews>
    <workbookView xWindow="-110" yWindow="-110" windowWidth="19420" windowHeight="10300" firstSheet="3" activeTab="13" xr2:uid="{C0E363B8-90E7-4F8E-A989-73025720AAD7}"/>
  </bookViews>
  <sheets>
    <sheet name="記入例" sheetId="142" r:id="rId1"/>
    <sheet name="4月" sheetId="143" r:id="rId2"/>
    <sheet name="5月" sheetId="158" r:id="rId3"/>
    <sheet name="6月" sheetId="159" r:id="rId4"/>
    <sheet name="7月" sheetId="160" r:id="rId5"/>
    <sheet name="8月" sheetId="145" r:id="rId6"/>
    <sheet name="9月" sheetId="148" r:id="rId7"/>
    <sheet name="10月" sheetId="151" r:id="rId8"/>
    <sheet name="11月" sheetId="152" r:id="rId9"/>
    <sheet name="12月" sheetId="149" r:id="rId10"/>
    <sheet name="1月" sheetId="150" r:id="rId11"/>
    <sheet name="2月" sheetId="147" r:id="rId12"/>
    <sheet name="3月" sheetId="146" r:id="rId13"/>
    <sheet name="合計" sheetId="157" r:id="rId14"/>
  </sheets>
  <definedNames>
    <definedName name="_xlnm.Print_Area" localSheetId="7">'10月'!$A$1:$L$138</definedName>
    <definedName name="_xlnm.Print_Area" localSheetId="8">'11月'!$A$1:$L$138</definedName>
    <definedName name="_xlnm.Print_Area" localSheetId="9">'12月'!$A$1:$L$138</definedName>
    <definedName name="_xlnm.Print_Area" localSheetId="10">'1月'!$A$1:$L$138</definedName>
    <definedName name="_xlnm.Print_Area" localSheetId="11">'2月'!$A$1:$L$138</definedName>
    <definedName name="_xlnm.Print_Area" localSheetId="12">'3月'!$A$1:$L$138</definedName>
    <definedName name="_xlnm.Print_Area" localSheetId="1">'4月'!$A$1:$L$138</definedName>
    <definedName name="_xlnm.Print_Area" localSheetId="2">'5月'!$A$1:$L$138</definedName>
    <definedName name="_xlnm.Print_Area" localSheetId="3">'6月'!$A$1:$L$138</definedName>
    <definedName name="_xlnm.Print_Area" localSheetId="4">'7月'!$A$1:$L$138</definedName>
    <definedName name="_xlnm.Print_Area" localSheetId="5">'8月'!$A$1:$L$138</definedName>
    <definedName name="_xlnm.Print_Area" localSheetId="6">'9月'!$A$1:$L$138</definedName>
    <definedName name="_xlnm.Print_Area" localSheetId="0">記入例!$A$1:$L$143</definedName>
    <definedName name="_xlnm.Print_Area" localSheetId="13">合計!$A$1:$L$53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157" l="1"/>
  <c r="H43" i="157"/>
  <c r="G43" i="157"/>
  <c r="I42" i="157"/>
  <c r="H42" i="157"/>
  <c r="G42" i="157"/>
  <c r="I41" i="157"/>
  <c r="H41" i="157"/>
  <c r="G41" i="157"/>
  <c r="I40" i="157"/>
  <c r="H40" i="157"/>
  <c r="G40" i="157"/>
  <c r="I39" i="157"/>
  <c r="H39" i="157"/>
  <c r="G39" i="157"/>
  <c r="I38" i="157"/>
  <c r="H38" i="157"/>
  <c r="G38" i="157"/>
  <c r="I37" i="157"/>
  <c r="H37" i="157"/>
  <c r="G37" i="157"/>
  <c r="I36" i="157"/>
  <c r="H36" i="157"/>
  <c r="G36" i="157"/>
  <c r="I35" i="157"/>
  <c r="H35" i="157"/>
  <c r="G35" i="157"/>
  <c r="I34" i="157"/>
  <c r="H34" i="157"/>
  <c r="G34" i="157"/>
  <c r="I33" i="157"/>
  <c r="H33" i="157"/>
  <c r="G33" i="157"/>
  <c r="I32" i="157"/>
  <c r="H32" i="157"/>
  <c r="G32" i="157"/>
  <c r="I31" i="157"/>
  <c r="H31" i="157"/>
  <c r="G31" i="157"/>
  <c r="K26" i="157"/>
  <c r="J26" i="157"/>
  <c r="I26" i="157"/>
  <c r="H26" i="157"/>
  <c r="G26" i="157"/>
  <c r="F26" i="157"/>
  <c r="E26" i="157"/>
  <c r="K25" i="157"/>
  <c r="J25" i="157"/>
  <c r="I25" i="157"/>
  <c r="H25" i="157"/>
  <c r="G25" i="157"/>
  <c r="F25" i="157"/>
  <c r="E25" i="157"/>
  <c r="K24" i="157"/>
  <c r="J24" i="157"/>
  <c r="I24" i="157"/>
  <c r="H24" i="157"/>
  <c r="G24" i="157"/>
  <c r="F24" i="157"/>
  <c r="E24" i="157"/>
  <c r="K23" i="157"/>
  <c r="J23" i="157"/>
  <c r="I23" i="157"/>
  <c r="H23" i="157"/>
  <c r="G23" i="157"/>
  <c r="F23" i="157"/>
  <c r="E23" i="157"/>
  <c r="K22" i="157"/>
  <c r="J22" i="157"/>
  <c r="I22" i="157"/>
  <c r="H22" i="157"/>
  <c r="G22" i="157"/>
  <c r="F22" i="157"/>
  <c r="E22" i="157"/>
  <c r="K21" i="157"/>
  <c r="J21" i="157"/>
  <c r="I21" i="157"/>
  <c r="H21" i="157"/>
  <c r="G21" i="157"/>
  <c r="F21" i="157"/>
  <c r="E21" i="157"/>
  <c r="K20" i="157"/>
  <c r="J20" i="157"/>
  <c r="I20" i="157"/>
  <c r="H20" i="157"/>
  <c r="G20" i="157"/>
  <c r="F20" i="157"/>
  <c r="E20" i="157"/>
  <c r="K19" i="157"/>
  <c r="J19" i="157"/>
  <c r="I19" i="157"/>
  <c r="H19" i="157"/>
  <c r="G19" i="157"/>
  <c r="F19" i="157"/>
  <c r="E19" i="157"/>
  <c r="K18" i="157"/>
  <c r="J18" i="157"/>
  <c r="I18" i="157"/>
  <c r="H18" i="157"/>
  <c r="G18" i="157"/>
  <c r="F18" i="157"/>
  <c r="E18" i="157"/>
  <c r="K17" i="157"/>
  <c r="J17" i="157"/>
  <c r="I17" i="157"/>
  <c r="H17" i="157"/>
  <c r="G17" i="157"/>
  <c r="F17" i="157"/>
  <c r="E17" i="157"/>
  <c r="I51" i="157"/>
  <c r="H51" i="157"/>
  <c r="G51" i="157"/>
  <c r="I50" i="157"/>
  <c r="H50" i="157"/>
  <c r="G50" i="157"/>
  <c r="I49" i="157"/>
  <c r="H49" i="157"/>
  <c r="G49" i="157"/>
  <c r="I48" i="157"/>
  <c r="H48" i="157"/>
  <c r="G48" i="157"/>
  <c r="I47" i="157"/>
  <c r="H47" i="157"/>
  <c r="G47" i="157"/>
  <c r="K16" i="157"/>
  <c r="J16" i="157"/>
  <c r="I16" i="157"/>
  <c r="H16" i="157"/>
  <c r="G16" i="157"/>
  <c r="F16" i="157"/>
  <c r="E16" i="157"/>
  <c r="K15" i="157"/>
  <c r="J15" i="157"/>
  <c r="I15" i="157"/>
  <c r="H15" i="157"/>
  <c r="G15" i="157"/>
  <c r="F15" i="157"/>
  <c r="E15" i="157"/>
  <c r="K13" i="157"/>
  <c r="J13" i="157"/>
  <c r="I13" i="157"/>
  <c r="H13" i="157"/>
  <c r="G13" i="157"/>
  <c r="F13" i="157"/>
  <c r="E13" i="157"/>
  <c r="K12" i="157"/>
  <c r="J12" i="157"/>
  <c r="I12" i="157"/>
  <c r="H12" i="157"/>
  <c r="G12" i="157"/>
  <c r="F12" i="157"/>
  <c r="E12" i="157"/>
  <c r="K11" i="157"/>
  <c r="J11" i="157"/>
  <c r="I11" i="157"/>
  <c r="H11" i="157"/>
  <c r="G11" i="157"/>
  <c r="F11" i="157"/>
  <c r="E11" i="157"/>
  <c r="K9" i="157"/>
  <c r="J9" i="157"/>
  <c r="I9" i="157"/>
  <c r="H9" i="157"/>
  <c r="G9" i="157"/>
  <c r="F9" i="157"/>
  <c r="E9" i="157"/>
  <c r="N128" i="146"/>
  <c r="N127" i="146"/>
  <c r="B4" i="147"/>
  <c r="N128" i="160"/>
  <c r="N127" i="160"/>
  <c r="I52" i="160"/>
  <c r="H52" i="160"/>
  <c r="G52" i="160"/>
  <c r="J51" i="160"/>
  <c r="J50" i="160"/>
  <c r="J49" i="160"/>
  <c r="J48" i="160"/>
  <c r="J47" i="160"/>
  <c r="I44" i="160"/>
  <c r="H44" i="160"/>
  <c r="G44" i="160"/>
  <c r="D26" i="160"/>
  <c r="D25" i="160"/>
  <c r="D24" i="160"/>
  <c r="D23" i="160"/>
  <c r="D22" i="160"/>
  <c r="D21" i="160"/>
  <c r="D20" i="160"/>
  <c r="D19" i="160"/>
  <c r="D18" i="160"/>
  <c r="D17" i="160"/>
  <c r="D16" i="160"/>
  <c r="D15" i="160"/>
  <c r="K14" i="160"/>
  <c r="J14" i="160"/>
  <c r="I14" i="160"/>
  <c r="H14" i="160"/>
  <c r="G14" i="160"/>
  <c r="F14" i="160"/>
  <c r="E14" i="160"/>
  <c r="D13" i="160"/>
  <c r="D12" i="160"/>
  <c r="D11" i="160"/>
  <c r="K10" i="160"/>
  <c r="J10" i="160"/>
  <c r="I10" i="160"/>
  <c r="D10" i="160" s="1"/>
  <c r="H10" i="160"/>
  <c r="G10" i="160"/>
  <c r="F10" i="160"/>
  <c r="E10" i="160"/>
  <c r="D9" i="160"/>
  <c r="B4" i="160"/>
  <c r="N128" i="159"/>
  <c r="N127" i="159"/>
  <c r="I52" i="159"/>
  <c r="H52" i="159"/>
  <c r="G52" i="159"/>
  <c r="J52" i="159" s="1"/>
  <c r="J51" i="159"/>
  <c r="J50" i="159"/>
  <c r="J49" i="159"/>
  <c r="J48" i="159"/>
  <c r="J47" i="159"/>
  <c r="I44" i="159"/>
  <c r="H44" i="159"/>
  <c r="G44" i="159"/>
  <c r="D26" i="159"/>
  <c r="D25" i="159"/>
  <c r="D24" i="159"/>
  <c r="D23" i="159"/>
  <c r="D22" i="159"/>
  <c r="D21" i="159"/>
  <c r="D20" i="159"/>
  <c r="D19" i="159"/>
  <c r="D18" i="159"/>
  <c r="D17" i="159"/>
  <c r="D16" i="159"/>
  <c r="D15" i="159"/>
  <c r="K14" i="159"/>
  <c r="J14" i="159"/>
  <c r="I14" i="159"/>
  <c r="H14" i="159"/>
  <c r="G14" i="159"/>
  <c r="F14" i="159"/>
  <c r="E14" i="159"/>
  <c r="D14" i="159" s="1"/>
  <c r="D13" i="159"/>
  <c r="D12" i="159"/>
  <c r="D11" i="159"/>
  <c r="K10" i="159"/>
  <c r="J10" i="159"/>
  <c r="I10" i="159"/>
  <c r="H10" i="159"/>
  <c r="G10" i="159"/>
  <c r="F10" i="159"/>
  <c r="E10" i="159"/>
  <c r="D9" i="159"/>
  <c r="B4" i="159"/>
  <c r="N128" i="158"/>
  <c r="N127" i="158"/>
  <c r="I52" i="158"/>
  <c r="H52" i="158"/>
  <c r="G52" i="158"/>
  <c r="J51" i="158"/>
  <c r="J50" i="158"/>
  <c r="J49" i="158"/>
  <c r="J48" i="158"/>
  <c r="J47" i="158"/>
  <c r="I44" i="158"/>
  <c r="H44" i="158"/>
  <c r="G44" i="158"/>
  <c r="D26" i="158"/>
  <c r="D25" i="158"/>
  <c r="D24" i="158"/>
  <c r="D23" i="158"/>
  <c r="D22" i="158"/>
  <c r="D21" i="158"/>
  <c r="D20" i="158"/>
  <c r="D19" i="158"/>
  <c r="D18" i="158"/>
  <c r="D17" i="158"/>
  <c r="D16" i="158"/>
  <c r="D15" i="158"/>
  <c r="K14" i="158"/>
  <c r="J14" i="158"/>
  <c r="I14" i="158"/>
  <c r="H14" i="158"/>
  <c r="G14" i="158"/>
  <c r="F14" i="158"/>
  <c r="E14" i="158"/>
  <c r="D13" i="158"/>
  <c r="D12" i="158"/>
  <c r="D11" i="158"/>
  <c r="K10" i="158"/>
  <c r="J10" i="158"/>
  <c r="I10" i="158"/>
  <c r="H10" i="158"/>
  <c r="G10" i="158"/>
  <c r="F10" i="158"/>
  <c r="E10" i="158"/>
  <c r="D9" i="158"/>
  <c r="B4" i="158"/>
  <c r="B4" i="157"/>
  <c r="B4" i="151"/>
  <c r="B4" i="148"/>
  <c r="B4" i="145"/>
  <c r="B4" i="146"/>
  <c r="D14" i="160" l="1"/>
  <c r="M45" i="160"/>
  <c r="O127" i="160"/>
  <c r="J52" i="160"/>
  <c r="M45" i="159"/>
  <c r="O127" i="159"/>
  <c r="D14" i="158"/>
  <c r="J52" i="158"/>
  <c r="M45" i="158" s="1"/>
  <c r="D10" i="158"/>
  <c r="D10" i="159"/>
  <c r="D21" i="157"/>
  <c r="D13" i="157"/>
  <c r="J49" i="157"/>
  <c r="D20" i="157"/>
  <c r="J50" i="157"/>
  <c r="H44" i="157"/>
  <c r="J51" i="157"/>
  <c r="O127" i="158"/>
  <c r="G44" i="157"/>
  <c r="J48" i="157"/>
  <c r="D26" i="157"/>
  <c r="D16" i="157"/>
  <c r="D9" i="157"/>
  <c r="D18" i="157"/>
  <c r="I44" i="157"/>
  <c r="D22" i="157"/>
  <c r="D24" i="157"/>
  <c r="G52" i="157"/>
  <c r="D12" i="157"/>
  <c r="D17" i="157"/>
  <c r="I52" i="157"/>
  <c r="D19" i="157"/>
  <c r="D25" i="157"/>
  <c r="D23" i="157"/>
  <c r="J47" i="157"/>
  <c r="B4" i="150"/>
  <c r="B4" i="149"/>
  <c r="N134" i="142"/>
  <c r="N133" i="142"/>
  <c r="O133" i="142" s="1"/>
  <c r="H52" i="157" l="1"/>
  <c r="J52" i="157" s="1"/>
  <c r="M45" i="157" s="1"/>
  <c r="O127" i="146"/>
  <c r="N128" i="147"/>
  <c r="N127" i="147"/>
  <c r="O127" i="147" s="1"/>
  <c r="N128" i="150"/>
  <c r="N127" i="150"/>
  <c r="N128" i="149"/>
  <c r="N127" i="149"/>
  <c r="N128" i="152"/>
  <c r="N127" i="152"/>
  <c r="N4" i="157" s="1"/>
  <c r="N128" i="151"/>
  <c r="N127" i="151"/>
  <c r="O127" i="151" s="1"/>
  <c r="N128" i="148"/>
  <c r="N127" i="148"/>
  <c r="N128" i="145"/>
  <c r="N127" i="145"/>
  <c r="N128" i="143"/>
  <c r="N127" i="143"/>
  <c r="N5" i="157" l="1"/>
  <c r="O4" i="157" s="1"/>
  <c r="O127" i="143"/>
  <c r="O127" i="148"/>
  <c r="O127" i="145"/>
  <c r="O127" i="152"/>
  <c r="O127" i="149"/>
  <c r="O127" i="150"/>
  <c r="I52" i="152"/>
  <c r="H52" i="152"/>
  <c r="G52" i="152"/>
  <c r="J51" i="152"/>
  <c r="J50" i="152"/>
  <c r="J49" i="152"/>
  <c r="J48" i="152"/>
  <c r="J47" i="152"/>
  <c r="I44" i="152"/>
  <c r="H44" i="152"/>
  <c r="G44" i="152"/>
  <c r="D26" i="152"/>
  <c r="D25" i="152"/>
  <c r="D24" i="152"/>
  <c r="D23" i="152"/>
  <c r="D22" i="152"/>
  <c r="D21" i="152"/>
  <c r="D20" i="152"/>
  <c r="D19" i="152"/>
  <c r="D18" i="152"/>
  <c r="D17" i="152"/>
  <c r="D16" i="152"/>
  <c r="D15" i="152"/>
  <c r="K14" i="152"/>
  <c r="J14" i="152"/>
  <c r="I14" i="152"/>
  <c r="H14" i="152"/>
  <c r="G14" i="152"/>
  <c r="F14" i="152"/>
  <c r="E14" i="152"/>
  <c r="D13" i="152"/>
  <c r="D12" i="152"/>
  <c r="D11" i="152"/>
  <c r="K10" i="152"/>
  <c r="J10" i="152"/>
  <c r="I10" i="152"/>
  <c r="H10" i="152"/>
  <c r="G10" i="152"/>
  <c r="F10" i="152"/>
  <c r="E10" i="152"/>
  <c r="D9" i="152"/>
  <c r="B4" i="152"/>
  <c r="I52" i="151"/>
  <c r="H52" i="151"/>
  <c r="G52" i="151"/>
  <c r="J51" i="151"/>
  <c r="J50" i="151"/>
  <c r="J49" i="151"/>
  <c r="J48" i="151"/>
  <c r="J47" i="151"/>
  <c r="I44" i="151"/>
  <c r="H44" i="151"/>
  <c r="G44" i="151"/>
  <c r="D26" i="151"/>
  <c r="D25" i="151"/>
  <c r="D24" i="151"/>
  <c r="D23" i="151"/>
  <c r="D22" i="151"/>
  <c r="D21" i="151"/>
  <c r="D20" i="151"/>
  <c r="D19" i="151"/>
  <c r="D18" i="151"/>
  <c r="D17" i="151"/>
  <c r="D16" i="151"/>
  <c r="D15" i="151"/>
  <c r="K14" i="151"/>
  <c r="J14" i="151"/>
  <c r="I14" i="151"/>
  <c r="H14" i="151"/>
  <c r="G14" i="151"/>
  <c r="F14" i="151"/>
  <c r="E14" i="151"/>
  <c r="D13" i="151"/>
  <c r="D12" i="151"/>
  <c r="D11" i="151"/>
  <c r="K10" i="151"/>
  <c r="J10" i="151"/>
  <c r="I10" i="151"/>
  <c r="H10" i="151"/>
  <c r="G10" i="151"/>
  <c r="F10" i="151"/>
  <c r="E10" i="151"/>
  <c r="D9" i="151"/>
  <c r="I52" i="150"/>
  <c r="H52" i="150"/>
  <c r="G52" i="150"/>
  <c r="J51" i="150"/>
  <c r="J50" i="150"/>
  <c r="J49" i="150"/>
  <c r="J48" i="150"/>
  <c r="J47" i="150"/>
  <c r="I44" i="150"/>
  <c r="H44" i="150"/>
  <c r="G44" i="150"/>
  <c r="D26" i="150"/>
  <c r="D25" i="150"/>
  <c r="D24" i="150"/>
  <c r="D23" i="150"/>
  <c r="D22" i="150"/>
  <c r="D21" i="150"/>
  <c r="D20" i="150"/>
  <c r="D19" i="150"/>
  <c r="D18" i="150"/>
  <c r="D17" i="150"/>
  <c r="D16" i="150"/>
  <c r="D15" i="150"/>
  <c r="K14" i="150"/>
  <c r="J14" i="150"/>
  <c r="I14" i="150"/>
  <c r="H14" i="150"/>
  <c r="G14" i="150"/>
  <c r="F14" i="150"/>
  <c r="E14" i="150"/>
  <c r="D13" i="150"/>
  <c r="D12" i="150"/>
  <c r="D11" i="150"/>
  <c r="K10" i="150"/>
  <c r="J10" i="150"/>
  <c r="I10" i="150"/>
  <c r="H10" i="150"/>
  <c r="G10" i="150"/>
  <c r="F10" i="150"/>
  <c r="E10" i="150"/>
  <c r="D9" i="150"/>
  <c r="I52" i="149"/>
  <c r="H52" i="149"/>
  <c r="G52" i="149"/>
  <c r="J51" i="149"/>
  <c r="J50" i="149"/>
  <c r="J49" i="149"/>
  <c r="J48" i="149"/>
  <c r="J47" i="149"/>
  <c r="I44" i="149"/>
  <c r="H44" i="149"/>
  <c r="G44" i="149"/>
  <c r="D26" i="149"/>
  <c r="D25" i="149"/>
  <c r="D24" i="149"/>
  <c r="D23" i="149"/>
  <c r="D22" i="149"/>
  <c r="D21" i="149"/>
  <c r="D20" i="149"/>
  <c r="D19" i="149"/>
  <c r="D18" i="149"/>
  <c r="D17" i="149"/>
  <c r="D16" i="149"/>
  <c r="D15" i="149"/>
  <c r="K14" i="149"/>
  <c r="J14" i="149"/>
  <c r="I14" i="149"/>
  <c r="H14" i="149"/>
  <c r="G14" i="149"/>
  <c r="F14" i="149"/>
  <c r="E14" i="149"/>
  <c r="D13" i="149"/>
  <c r="D12" i="149"/>
  <c r="D11" i="149"/>
  <c r="K10" i="149"/>
  <c r="J10" i="149"/>
  <c r="I10" i="149"/>
  <c r="H10" i="149"/>
  <c r="G10" i="149"/>
  <c r="F10" i="149"/>
  <c r="E10" i="149"/>
  <c r="D9" i="149"/>
  <c r="I52" i="148"/>
  <c r="H52" i="148"/>
  <c r="G52" i="148"/>
  <c r="J51" i="148"/>
  <c r="J50" i="148"/>
  <c r="J49" i="148"/>
  <c r="J48" i="148"/>
  <c r="J47" i="148"/>
  <c r="I44" i="148"/>
  <c r="H44" i="148"/>
  <c r="G44" i="148"/>
  <c r="D26" i="148"/>
  <c r="D25" i="148"/>
  <c r="D24" i="148"/>
  <c r="D23" i="148"/>
  <c r="D22" i="148"/>
  <c r="D21" i="148"/>
  <c r="D20" i="148"/>
  <c r="D19" i="148"/>
  <c r="D18" i="148"/>
  <c r="D17" i="148"/>
  <c r="D16" i="148"/>
  <c r="D15" i="148"/>
  <c r="K14" i="148"/>
  <c r="J14" i="148"/>
  <c r="I14" i="148"/>
  <c r="H14" i="148"/>
  <c r="G14" i="148"/>
  <c r="F14" i="148"/>
  <c r="E14" i="148"/>
  <c r="D13" i="148"/>
  <c r="D12" i="148"/>
  <c r="D11" i="148"/>
  <c r="K10" i="148"/>
  <c r="J10" i="148"/>
  <c r="I10" i="148"/>
  <c r="H10" i="148"/>
  <c r="G10" i="148"/>
  <c r="F10" i="148"/>
  <c r="E10" i="148"/>
  <c r="D9" i="148"/>
  <c r="I52" i="147"/>
  <c r="H52" i="147"/>
  <c r="G52" i="147"/>
  <c r="J51" i="147"/>
  <c r="J50" i="147"/>
  <c r="J49" i="147"/>
  <c r="J48" i="147"/>
  <c r="J47" i="147"/>
  <c r="I44" i="147"/>
  <c r="H44" i="147"/>
  <c r="G44" i="147"/>
  <c r="D26" i="147"/>
  <c r="D25" i="147"/>
  <c r="D24" i="147"/>
  <c r="D23" i="147"/>
  <c r="D22" i="147"/>
  <c r="D21" i="147"/>
  <c r="D20" i="147"/>
  <c r="D19" i="147"/>
  <c r="D18" i="147"/>
  <c r="D17" i="147"/>
  <c r="D16" i="147"/>
  <c r="D15" i="147"/>
  <c r="K14" i="147"/>
  <c r="J14" i="147"/>
  <c r="I14" i="147"/>
  <c r="H14" i="147"/>
  <c r="G14" i="147"/>
  <c r="F14" i="147"/>
  <c r="E14" i="147"/>
  <c r="D13" i="147"/>
  <c r="D12" i="147"/>
  <c r="D11" i="147"/>
  <c r="K10" i="147"/>
  <c r="J10" i="147"/>
  <c r="I10" i="147"/>
  <c r="H10" i="147"/>
  <c r="G10" i="147"/>
  <c r="F10" i="147"/>
  <c r="E10" i="147"/>
  <c r="D9" i="147"/>
  <c r="I52" i="146"/>
  <c r="H52" i="146"/>
  <c r="G52" i="146"/>
  <c r="J51" i="146"/>
  <c r="J50" i="146"/>
  <c r="J49" i="146"/>
  <c r="J48" i="146"/>
  <c r="J47" i="146"/>
  <c r="I44" i="146"/>
  <c r="H44" i="146"/>
  <c r="G44" i="146"/>
  <c r="D26" i="146"/>
  <c r="D25" i="146"/>
  <c r="D24" i="146"/>
  <c r="D23" i="146"/>
  <c r="D22" i="146"/>
  <c r="D21" i="146"/>
  <c r="D20" i="146"/>
  <c r="D19" i="146"/>
  <c r="D18" i="146"/>
  <c r="D17" i="146"/>
  <c r="D16" i="146"/>
  <c r="D15" i="146"/>
  <c r="K14" i="146"/>
  <c r="J14" i="146"/>
  <c r="I14" i="146"/>
  <c r="H14" i="146"/>
  <c r="G14" i="146"/>
  <c r="F14" i="146"/>
  <c r="E14" i="146"/>
  <c r="D13" i="146"/>
  <c r="D12" i="146"/>
  <c r="D11" i="146"/>
  <c r="K10" i="146"/>
  <c r="J10" i="146"/>
  <c r="I10" i="146"/>
  <c r="H10" i="146"/>
  <c r="G10" i="146"/>
  <c r="F10" i="146"/>
  <c r="E10" i="146"/>
  <c r="D9" i="146"/>
  <c r="I52" i="145"/>
  <c r="H52" i="145"/>
  <c r="G52" i="145"/>
  <c r="J51" i="145"/>
  <c r="J50" i="145"/>
  <c r="J49" i="145"/>
  <c r="J48" i="145"/>
  <c r="J47" i="145"/>
  <c r="I44" i="145"/>
  <c r="H44" i="145"/>
  <c r="G44" i="145"/>
  <c r="D26" i="145"/>
  <c r="D25" i="145"/>
  <c r="D24" i="145"/>
  <c r="D23" i="145"/>
  <c r="D22" i="145"/>
  <c r="D21" i="145"/>
  <c r="D20" i="145"/>
  <c r="D19" i="145"/>
  <c r="D18" i="145"/>
  <c r="D17" i="145"/>
  <c r="D16" i="145"/>
  <c r="D15" i="145"/>
  <c r="K14" i="145"/>
  <c r="J14" i="145"/>
  <c r="I14" i="145"/>
  <c r="H14" i="145"/>
  <c r="G14" i="145"/>
  <c r="F14" i="145"/>
  <c r="E14" i="145"/>
  <c r="D13" i="145"/>
  <c r="D12" i="145"/>
  <c r="D11" i="145"/>
  <c r="K10" i="145"/>
  <c r="J10" i="145"/>
  <c r="I10" i="145"/>
  <c r="H10" i="145"/>
  <c r="G10" i="145"/>
  <c r="F10" i="145"/>
  <c r="E10" i="145"/>
  <c r="D9" i="145"/>
  <c r="M45" i="145" l="1"/>
  <c r="M45" i="148"/>
  <c r="J52" i="152"/>
  <c r="D14" i="152"/>
  <c r="M45" i="152"/>
  <c r="M45" i="150"/>
  <c r="J52" i="147"/>
  <c r="M45" i="147"/>
  <c r="J52" i="151"/>
  <c r="M45" i="151" s="1"/>
  <c r="D10" i="150"/>
  <c r="J52" i="150"/>
  <c r="D14" i="146"/>
  <c r="J52" i="146"/>
  <c r="M45" i="146" s="1"/>
  <c r="D10" i="146"/>
  <c r="D14" i="147"/>
  <c r="D10" i="147"/>
  <c r="D14" i="150"/>
  <c r="J52" i="149"/>
  <c r="M45" i="149" s="1"/>
  <c r="D14" i="149"/>
  <c r="D10" i="149"/>
  <c r="D10" i="152"/>
  <c r="D10" i="151"/>
  <c r="D14" i="151"/>
  <c r="D14" i="148"/>
  <c r="J52" i="148"/>
  <c r="D10" i="148"/>
  <c r="D14" i="145"/>
  <c r="D10" i="145"/>
  <c r="J52" i="145"/>
  <c r="F13" i="142" l="1"/>
  <c r="E13" i="142"/>
  <c r="G13" i="142"/>
  <c r="H13" i="142"/>
  <c r="I13" i="142"/>
  <c r="J13" i="142"/>
  <c r="K13" i="142"/>
  <c r="E14" i="143" l="1"/>
  <c r="I52" i="143"/>
  <c r="H52" i="143"/>
  <c r="G52" i="143"/>
  <c r="J51" i="143"/>
  <c r="J50" i="143"/>
  <c r="J49" i="143"/>
  <c r="J48" i="143"/>
  <c r="J47" i="143"/>
  <c r="I44" i="143"/>
  <c r="H44" i="143"/>
  <c r="G44" i="143"/>
  <c r="D26" i="143"/>
  <c r="D25" i="143"/>
  <c r="D24" i="143"/>
  <c r="D23" i="143"/>
  <c r="D22" i="143"/>
  <c r="D21" i="143"/>
  <c r="D20" i="143"/>
  <c r="D19" i="143"/>
  <c r="D18" i="143"/>
  <c r="D17" i="143"/>
  <c r="D16" i="143"/>
  <c r="D15" i="143"/>
  <c r="K14" i="143"/>
  <c r="K14" i="157" s="1"/>
  <c r="J14" i="143"/>
  <c r="J14" i="157" s="1"/>
  <c r="I14" i="143"/>
  <c r="I14" i="157" s="1"/>
  <c r="H14" i="143"/>
  <c r="H14" i="157" s="1"/>
  <c r="G14" i="143"/>
  <c r="G14" i="157" s="1"/>
  <c r="F14" i="143"/>
  <c r="F14" i="157" s="1"/>
  <c r="D13" i="143"/>
  <c r="D12" i="143"/>
  <c r="D11" i="143"/>
  <c r="K10" i="143"/>
  <c r="K10" i="157" s="1"/>
  <c r="J10" i="143"/>
  <c r="J10" i="157" s="1"/>
  <c r="I10" i="143"/>
  <c r="I10" i="157" s="1"/>
  <c r="H10" i="143"/>
  <c r="H10" i="157" s="1"/>
  <c r="G10" i="143"/>
  <c r="G10" i="157" s="1"/>
  <c r="F10" i="143"/>
  <c r="F10" i="157" s="1"/>
  <c r="E10" i="143"/>
  <c r="D9" i="143"/>
  <c r="D25" i="142"/>
  <c r="I51" i="142"/>
  <c r="H51" i="142"/>
  <c r="G51" i="142"/>
  <c r="J50" i="142"/>
  <c r="J49" i="142"/>
  <c r="J48" i="142"/>
  <c r="J47" i="142"/>
  <c r="J46" i="142"/>
  <c r="I43" i="142"/>
  <c r="H43" i="142"/>
  <c r="G43" i="142"/>
  <c r="D24" i="142"/>
  <c r="D23" i="142"/>
  <c r="D22" i="142"/>
  <c r="D21" i="142"/>
  <c r="D20" i="142"/>
  <c r="D19" i="142"/>
  <c r="D18" i="142"/>
  <c r="D17" i="142"/>
  <c r="D16" i="142"/>
  <c r="D15" i="142"/>
  <c r="D14" i="142"/>
  <c r="D12" i="142"/>
  <c r="D11" i="142"/>
  <c r="D10" i="142"/>
  <c r="K9" i="142"/>
  <c r="J9" i="142"/>
  <c r="I9" i="142"/>
  <c r="H9" i="142"/>
  <c r="G9" i="142"/>
  <c r="F9" i="142"/>
  <c r="E9" i="142"/>
  <c r="D8" i="142"/>
  <c r="E10" i="157" l="1"/>
  <c r="D10" i="157" s="1"/>
  <c r="D11" i="157"/>
  <c r="D15" i="157"/>
  <c r="E14" i="157"/>
  <c r="D14" i="157" s="1"/>
  <c r="J52" i="143"/>
  <c r="M45" i="143" s="1"/>
  <c r="D14" i="143"/>
  <c r="D10" i="143"/>
  <c r="D9" i="142"/>
  <c r="J51" i="142"/>
  <c r="M44" i="142" s="1"/>
  <c r="D13" i="142"/>
</calcChain>
</file>

<file path=xl/sharedStrings.xml><?xml version="1.0" encoding="utf-8"?>
<sst xmlns="http://schemas.openxmlformats.org/spreadsheetml/2006/main" count="2560" uniqueCount="127">
  <si>
    <t>世田谷区長　殿</t>
    <phoneticPr fontId="6"/>
  </si>
  <si>
    <t>施設名　　</t>
    <rPh sb="0" eb="2">
      <t>シセツ</t>
    </rPh>
    <rPh sb="2" eb="3">
      <t>メイ</t>
    </rPh>
    <phoneticPr fontId="6"/>
  </si>
  <si>
    <t>←入力してください。</t>
  </si>
  <si>
    <t>１．事業実施状況報告書</t>
    <rPh sb="2" eb="4">
      <t>ジギョウ</t>
    </rPh>
    <rPh sb="4" eb="6">
      <t>ジッシ</t>
    </rPh>
    <rPh sb="6" eb="8">
      <t>ジョウキョウ</t>
    </rPh>
    <rPh sb="8" eb="11">
      <t>ホウコクショ</t>
    </rPh>
    <phoneticPr fontId="6"/>
  </si>
  <si>
    <t>月間合計</t>
    <rPh sb="0" eb="2">
      <t>ゲッカン</t>
    </rPh>
    <rPh sb="2" eb="3">
      <t>アイ</t>
    </rPh>
    <rPh sb="3" eb="4">
      <t>ケイ</t>
    </rPh>
    <phoneticPr fontId="6"/>
  </si>
  <si>
    <t>内訳（曜日別合計）</t>
    <rPh sb="0" eb="2">
      <t>ウチワケ</t>
    </rPh>
    <rPh sb="3" eb="5">
      <t>ヨウビ</t>
    </rPh>
    <rPh sb="5" eb="6">
      <t>ベツ</t>
    </rPh>
    <rPh sb="6" eb="8">
      <t>ゴウケイ</t>
    </rPh>
    <phoneticPr fontId="6"/>
  </si>
  <si>
    <t>月</t>
    <rPh sb="0" eb="1">
      <t>ゲツ</t>
    </rPh>
    <phoneticPr fontId="6"/>
  </si>
  <si>
    <t>火</t>
    <rPh sb="0" eb="1">
      <t>カ</t>
    </rPh>
    <phoneticPr fontId="6"/>
  </si>
  <si>
    <t>水</t>
    <rPh sb="0" eb="1">
      <t>スイ</t>
    </rPh>
    <phoneticPr fontId="6"/>
  </si>
  <si>
    <t>木</t>
    <rPh sb="0" eb="1">
      <t>モク</t>
    </rPh>
    <phoneticPr fontId="6"/>
  </si>
  <si>
    <t>金</t>
    <rPh sb="0" eb="1">
      <t>キン</t>
    </rPh>
    <phoneticPr fontId="6"/>
  </si>
  <si>
    <t>土</t>
    <rPh sb="0" eb="1">
      <t>ツチ</t>
    </rPh>
    <phoneticPr fontId="6"/>
  </si>
  <si>
    <t>日</t>
    <rPh sb="0" eb="1">
      <t>ニチ</t>
    </rPh>
    <phoneticPr fontId="6"/>
  </si>
  <si>
    <t>開設日数</t>
    <rPh sb="0" eb="2">
      <t>カイセツ</t>
    </rPh>
    <rPh sb="2" eb="4">
      <t>ニッスウ</t>
    </rPh>
    <phoneticPr fontId="6"/>
  </si>
  <si>
    <t>※開設日：１日５時間以上開設した日</t>
  </si>
  <si>
    <t>利用者（組数）</t>
    <rPh sb="0" eb="2">
      <t>リヨウ</t>
    </rPh>
    <rPh sb="2" eb="3">
      <t>シャ</t>
    </rPh>
    <rPh sb="4" eb="6">
      <t>クミスウ</t>
    </rPh>
    <phoneticPr fontId="6"/>
  </si>
  <si>
    <t>※利用者(組数)：開設日に拠点にきた組数</t>
    <rPh sb="5" eb="7">
      <t>クミスウ</t>
    </rPh>
    <rPh sb="18" eb="19">
      <t>クミ</t>
    </rPh>
    <phoneticPr fontId="6"/>
  </si>
  <si>
    <t>内訳
（組数）</t>
    <rPh sb="0" eb="2">
      <t>ウチワケ</t>
    </rPh>
    <rPh sb="4" eb="6">
      <t>クミスウ</t>
    </rPh>
    <phoneticPr fontId="6"/>
  </si>
  <si>
    <t>新規</t>
    <rPh sb="0" eb="2">
      <t>シンキ</t>
    </rPh>
    <phoneticPr fontId="6"/>
  </si>
  <si>
    <t>新規プレママ・プレパパ</t>
    <rPh sb="0" eb="2">
      <t>シンキ</t>
    </rPh>
    <phoneticPr fontId="6"/>
  </si>
  <si>
    <t>継続</t>
    <phoneticPr fontId="6"/>
  </si>
  <si>
    <t>利用者（のべ数）</t>
    <rPh sb="0" eb="3">
      <t>リヨウシャ</t>
    </rPh>
    <rPh sb="6" eb="7">
      <t>スウ</t>
    </rPh>
    <phoneticPr fontId="6"/>
  </si>
  <si>
    <t>※利用者(のべ数)：開設日に拠点にきた人数</t>
    <rPh sb="7" eb="8">
      <t>スウ</t>
    </rPh>
    <rPh sb="19" eb="20">
      <t>ニン</t>
    </rPh>
    <phoneticPr fontId="6"/>
  </si>
  <si>
    <t>内訳
（のべ数）</t>
    <rPh sb="0" eb="2">
      <t>ウチワケ</t>
    </rPh>
    <rPh sb="6" eb="7">
      <t>スウ</t>
    </rPh>
    <phoneticPr fontId="6"/>
  </si>
  <si>
    <t>子ども</t>
    <rPh sb="0" eb="1">
      <t>コ</t>
    </rPh>
    <phoneticPr fontId="6"/>
  </si>
  <si>
    <t>０歳</t>
    <rPh sb="1" eb="2">
      <t>サイ</t>
    </rPh>
    <phoneticPr fontId="6"/>
  </si>
  <si>
    <t>１歳</t>
    <rPh sb="1" eb="2">
      <t>サイ</t>
    </rPh>
    <phoneticPr fontId="6"/>
  </si>
  <si>
    <t>２歳</t>
    <rPh sb="1" eb="2">
      <t>サイ</t>
    </rPh>
    <phoneticPr fontId="6"/>
  </si>
  <si>
    <t>３歳</t>
    <rPh sb="1" eb="2">
      <t>サイ</t>
    </rPh>
    <phoneticPr fontId="6"/>
  </si>
  <si>
    <t>４歳</t>
    <rPh sb="1" eb="2">
      <t>サイ</t>
    </rPh>
    <phoneticPr fontId="6"/>
  </si>
  <si>
    <t>５歳</t>
    <rPh sb="1" eb="2">
      <t>サイ</t>
    </rPh>
    <phoneticPr fontId="6"/>
  </si>
  <si>
    <t>６歳</t>
    <rPh sb="1" eb="2">
      <t>サイ</t>
    </rPh>
    <phoneticPr fontId="6"/>
  </si>
  <si>
    <t>同伴者</t>
    <rPh sb="0" eb="3">
      <t>ドウハンシャ</t>
    </rPh>
    <phoneticPr fontId="6"/>
  </si>
  <si>
    <t>母</t>
    <rPh sb="0" eb="1">
      <t>ハハ</t>
    </rPh>
    <phoneticPr fontId="6"/>
  </si>
  <si>
    <t>父</t>
    <rPh sb="0" eb="1">
      <t>チチ</t>
    </rPh>
    <phoneticPr fontId="6"/>
  </si>
  <si>
    <t>その他</t>
    <phoneticPr fontId="6"/>
  </si>
  <si>
    <t>プレママ</t>
    <phoneticPr fontId="6"/>
  </si>
  <si>
    <t>プレパパ</t>
    <phoneticPr fontId="6"/>
  </si>
  <si>
    <t xml:space="preserve">２．相談の状況 </t>
    <rPh sb="2" eb="4">
      <t>ソウダン</t>
    </rPh>
    <rPh sb="5" eb="7">
      <t>ジョウキョウ</t>
    </rPh>
    <phoneticPr fontId="6"/>
  </si>
  <si>
    <t>相談の内訳</t>
    <rPh sb="0" eb="1">
      <t>ソウ</t>
    </rPh>
    <rPh sb="1" eb="2">
      <t>ダン</t>
    </rPh>
    <rPh sb="3" eb="4">
      <t>ウチ</t>
    </rPh>
    <rPh sb="4" eb="5">
      <t>ヤク</t>
    </rPh>
    <phoneticPr fontId="6"/>
  </si>
  <si>
    <t>区　　分</t>
    <rPh sb="0" eb="1">
      <t>ク</t>
    </rPh>
    <rPh sb="3" eb="4">
      <t>ブン</t>
    </rPh>
    <phoneticPr fontId="6"/>
  </si>
  <si>
    <t>月間
延件数</t>
    <phoneticPr fontId="6"/>
  </si>
  <si>
    <t>うち同一
相談で
２度以上
面接した
件数</t>
    <rPh sb="2" eb="4">
      <t>ドウイツ</t>
    </rPh>
    <rPh sb="5" eb="7">
      <t>ソウダン</t>
    </rPh>
    <rPh sb="10" eb="11">
      <t>ド</t>
    </rPh>
    <rPh sb="11" eb="13">
      <t>イジョウ</t>
    </rPh>
    <rPh sb="14" eb="16">
      <t>メンセツ</t>
    </rPh>
    <rPh sb="19" eb="21">
      <t>ケンスウ</t>
    </rPh>
    <phoneticPr fontId="6"/>
  </si>
  <si>
    <t>うち専門機関を紹介した件数</t>
    <rPh sb="2" eb="4">
      <t>センモン</t>
    </rPh>
    <rPh sb="4" eb="6">
      <t>キカン</t>
    </rPh>
    <rPh sb="7" eb="9">
      <t>ショウカイ</t>
    </rPh>
    <rPh sb="11" eb="13">
      <t>ケンスウ</t>
    </rPh>
    <phoneticPr fontId="6"/>
  </si>
  <si>
    <t>左記相談の主な
紹介先</t>
    <rPh sb="0" eb="2">
      <t>サキ</t>
    </rPh>
    <rPh sb="2" eb="4">
      <t>ソウダン</t>
    </rPh>
    <rPh sb="5" eb="6">
      <t>シュ</t>
    </rPh>
    <rPh sb="8" eb="11">
      <t>ショウカイサキ</t>
    </rPh>
    <phoneticPr fontId="6"/>
  </si>
  <si>
    <t>子どもの健康（病気・予防接種・事故等）</t>
    <rPh sb="0" eb="1">
      <t>コ</t>
    </rPh>
    <rPh sb="4" eb="6">
      <t>ケンコウ</t>
    </rPh>
    <rPh sb="7" eb="9">
      <t>ビョウキ</t>
    </rPh>
    <rPh sb="10" eb="14">
      <t>ヨボウセッシュ</t>
    </rPh>
    <rPh sb="15" eb="18">
      <t>ジコトウ</t>
    </rPh>
    <phoneticPr fontId="17"/>
  </si>
  <si>
    <t>発育・発達（身体・知性・性格・言葉・態度・くせ等）</t>
    <rPh sb="0" eb="2">
      <t>ハツイク</t>
    </rPh>
    <rPh sb="3" eb="5">
      <t>ハッタツ</t>
    </rPh>
    <phoneticPr fontId="17"/>
  </si>
  <si>
    <t>基本的生活習慣（食事・睡眠・排泄・遊び等）</t>
    <rPh sb="0" eb="3">
      <t>キホンテキ</t>
    </rPh>
    <rPh sb="3" eb="5">
      <t>セイカツ</t>
    </rPh>
    <rPh sb="5" eb="7">
      <t>シュウカン</t>
    </rPh>
    <rPh sb="8" eb="10">
      <t>ショクジ</t>
    </rPh>
    <rPh sb="11" eb="13">
      <t>スイミン</t>
    </rPh>
    <rPh sb="14" eb="16">
      <t>ハイセツ</t>
    </rPh>
    <rPh sb="17" eb="18">
      <t>アソ</t>
    </rPh>
    <rPh sb="19" eb="20">
      <t>トウ</t>
    </rPh>
    <phoneticPr fontId="6"/>
  </si>
  <si>
    <t>子どものとの関わり方</t>
    <rPh sb="0" eb="1">
      <t>コ</t>
    </rPh>
    <rPh sb="6" eb="7">
      <t>カカ</t>
    </rPh>
    <rPh sb="9" eb="10">
      <t>カタ</t>
    </rPh>
    <phoneticPr fontId="17"/>
  </si>
  <si>
    <t>家庭・生活環境（夫婦・祖父母・近隣との関係・友人等）</t>
    <rPh sb="0" eb="2">
      <t>カテイ</t>
    </rPh>
    <rPh sb="3" eb="5">
      <t>セイカツ</t>
    </rPh>
    <rPh sb="5" eb="7">
      <t>カンキョウ</t>
    </rPh>
    <rPh sb="8" eb="10">
      <t>フウフ</t>
    </rPh>
    <rPh sb="11" eb="14">
      <t>ソフボ</t>
    </rPh>
    <rPh sb="15" eb="17">
      <t>キンリン</t>
    </rPh>
    <rPh sb="19" eb="21">
      <t>カンケイ</t>
    </rPh>
    <rPh sb="22" eb="24">
      <t>ユウジン</t>
    </rPh>
    <rPh sb="24" eb="25">
      <t>トウ</t>
    </rPh>
    <phoneticPr fontId="6"/>
  </si>
  <si>
    <t>母の心身の不調や悩み</t>
    <rPh sb="0" eb="1">
      <t>ハハ</t>
    </rPh>
    <rPh sb="2" eb="4">
      <t>シンシン</t>
    </rPh>
    <rPh sb="5" eb="7">
      <t>フチョウ</t>
    </rPh>
    <rPh sb="8" eb="9">
      <t>ナヤ</t>
    </rPh>
    <phoneticPr fontId="1"/>
  </si>
  <si>
    <t>妊娠・出産の不安や悩み</t>
    <rPh sb="0" eb="2">
      <t>ニンシン</t>
    </rPh>
    <rPh sb="3" eb="5">
      <t>シュッサン</t>
    </rPh>
    <rPh sb="6" eb="8">
      <t>フアン</t>
    </rPh>
    <rPh sb="9" eb="10">
      <t>ナヤ</t>
    </rPh>
    <phoneticPr fontId="1"/>
  </si>
  <si>
    <t>子どもの預かり</t>
    <rPh sb="0" eb="1">
      <t>コ</t>
    </rPh>
    <rPh sb="4" eb="5">
      <t>アズ</t>
    </rPh>
    <phoneticPr fontId="17"/>
  </si>
  <si>
    <t>保育園関係</t>
    <rPh sb="0" eb="5">
      <t>ホイクエンカンケイ</t>
    </rPh>
    <phoneticPr fontId="17"/>
  </si>
  <si>
    <t>幼稚園関係</t>
    <rPh sb="0" eb="5">
      <t>ヨウチエンカンケイ</t>
    </rPh>
    <phoneticPr fontId="17"/>
  </si>
  <si>
    <t>家庭の経済的な問題</t>
    <phoneticPr fontId="6"/>
  </si>
  <si>
    <t>地域情報（施設やプログラム等）</t>
    <rPh sb="0" eb="2">
      <t>チイキ</t>
    </rPh>
    <rPh sb="2" eb="4">
      <t>ジョウホウ</t>
    </rPh>
    <rPh sb="5" eb="7">
      <t>シセツ</t>
    </rPh>
    <rPh sb="13" eb="14">
      <t>ナド</t>
    </rPh>
    <phoneticPr fontId="1"/>
  </si>
  <si>
    <t>その他</t>
    <rPh sb="2" eb="3">
      <t>タ</t>
    </rPh>
    <phoneticPr fontId="17"/>
  </si>
  <si>
    <t>合　　計</t>
    <rPh sb="0" eb="1">
      <t>ゴウ</t>
    </rPh>
    <rPh sb="3" eb="4">
      <t>ケイ</t>
    </rPh>
    <phoneticPr fontId="6"/>
  </si>
  <si>
    <t>相談対象者の内訳</t>
    <phoneticPr fontId="6"/>
  </si>
  <si>
    <t>相　談　対　象　者</t>
    <rPh sb="0" eb="1">
      <t>ソウ</t>
    </rPh>
    <rPh sb="2" eb="3">
      <t>ダン</t>
    </rPh>
    <rPh sb="4" eb="5">
      <t>タイ</t>
    </rPh>
    <rPh sb="6" eb="7">
      <t>ゾウ</t>
    </rPh>
    <rPh sb="8" eb="9">
      <t>シャ</t>
    </rPh>
    <phoneticPr fontId="6"/>
  </si>
  <si>
    <t>電話</t>
    <rPh sb="0" eb="2">
      <t>デンワ</t>
    </rPh>
    <phoneticPr fontId="6"/>
  </si>
  <si>
    <t>面接</t>
    <rPh sb="0" eb="2">
      <t>メンセツ</t>
    </rPh>
    <phoneticPr fontId="6"/>
  </si>
  <si>
    <t>オンライン</t>
    <phoneticPr fontId="6"/>
  </si>
  <si>
    <t>合計</t>
    <rPh sb="0" eb="2">
      <t>ゴウケイ</t>
    </rPh>
    <phoneticPr fontId="6"/>
  </si>
  <si>
    <t>乳　　　児</t>
    <rPh sb="0" eb="1">
      <t>チチ</t>
    </rPh>
    <rPh sb="4" eb="5">
      <t>コ</t>
    </rPh>
    <phoneticPr fontId="6"/>
  </si>
  <si>
    <t>幼　　　児</t>
    <rPh sb="0" eb="1">
      <t>ヨウ</t>
    </rPh>
    <rPh sb="4" eb="5">
      <t>コ</t>
    </rPh>
    <phoneticPr fontId="6"/>
  </si>
  <si>
    <t>小　学　生</t>
    <rPh sb="0" eb="1">
      <t>ショウ</t>
    </rPh>
    <rPh sb="2" eb="3">
      <t>ガク</t>
    </rPh>
    <rPh sb="4" eb="5">
      <t>セイ</t>
    </rPh>
    <phoneticPr fontId="6"/>
  </si>
  <si>
    <t>中学生以上</t>
    <phoneticPr fontId="6"/>
  </si>
  <si>
    <t>妊婦（第一子妊娠中の方） ※プレママ</t>
    <rPh sb="0" eb="1">
      <t>ニン</t>
    </rPh>
    <rPh sb="1" eb="2">
      <t>フ</t>
    </rPh>
    <rPh sb="3" eb="4">
      <t>ダイ</t>
    </rPh>
    <rPh sb="4" eb="6">
      <t>イッシ</t>
    </rPh>
    <rPh sb="6" eb="9">
      <t>ニンシンチュウ</t>
    </rPh>
    <rPh sb="10" eb="11">
      <t>ホウ</t>
    </rPh>
    <phoneticPr fontId="6"/>
  </si>
  <si>
    <t>４．子育て及び子育て支援に関する講座の実施状況（月１回以上実施）</t>
    <rPh sb="2" eb="4">
      <t>コソダ</t>
    </rPh>
    <rPh sb="5" eb="6">
      <t>オヨ</t>
    </rPh>
    <rPh sb="7" eb="9">
      <t>コソダ</t>
    </rPh>
    <rPh sb="10" eb="12">
      <t>シエン</t>
    </rPh>
    <rPh sb="13" eb="14">
      <t>カン</t>
    </rPh>
    <rPh sb="16" eb="18">
      <t>コウザ</t>
    </rPh>
    <rPh sb="19" eb="21">
      <t>ジッシ</t>
    </rPh>
    <rPh sb="21" eb="23">
      <t>ジョウキョウ</t>
    </rPh>
    <rPh sb="24" eb="25">
      <t>ツキ</t>
    </rPh>
    <rPh sb="26" eb="27">
      <t>カイ</t>
    </rPh>
    <rPh sb="27" eb="29">
      <t>イジョウ</t>
    </rPh>
    <rPh sb="29" eb="31">
      <t>ジッシ</t>
    </rPh>
    <phoneticPr fontId="6"/>
  </si>
  <si>
    <t>１回目</t>
    <rPh sb="1" eb="3">
      <t>カイメ</t>
    </rPh>
    <phoneticPr fontId="6"/>
  </si>
  <si>
    <t>実施日</t>
    <rPh sb="0" eb="3">
      <t>ジッシビ</t>
    </rPh>
    <phoneticPr fontId="6"/>
  </si>
  <si>
    <t>実施場所</t>
    <rPh sb="0" eb="2">
      <t>ジッシ</t>
    </rPh>
    <rPh sb="2" eb="4">
      <t>バショ</t>
    </rPh>
    <phoneticPr fontId="6"/>
  </si>
  <si>
    <t>イベント名</t>
    <rPh sb="4" eb="5">
      <t>メイ</t>
    </rPh>
    <phoneticPr fontId="6"/>
  </si>
  <si>
    <t>内容</t>
    <rPh sb="0" eb="2">
      <t>ナイヨウ</t>
    </rPh>
    <phoneticPr fontId="6"/>
  </si>
  <si>
    <t>協力団体・講師</t>
    <rPh sb="0" eb="2">
      <t>キョウリョク</t>
    </rPh>
    <rPh sb="2" eb="4">
      <t>ダンタイ</t>
    </rPh>
    <rPh sb="5" eb="7">
      <t>コウシ</t>
    </rPh>
    <phoneticPr fontId="6"/>
  </si>
  <si>
    <t>ひろば参加者</t>
    <rPh sb="3" eb="6">
      <t>サンカシャ</t>
    </rPh>
    <phoneticPr fontId="6"/>
  </si>
  <si>
    <t>人</t>
    <rPh sb="0" eb="1">
      <t>ニン</t>
    </rPh>
    <phoneticPr fontId="6"/>
  </si>
  <si>
    <t>組</t>
    <rPh sb="0" eb="1">
      <t>クミ</t>
    </rPh>
    <phoneticPr fontId="6"/>
  </si>
  <si>
    <t>２回目</t>
    <rPh sb="1" eb="3">
      <t>カイメ</t>
    </rPh>
    <phoneticPr fontId="6"/>
  </si>
  <si>
    <t>６．地域支援事業（おでかけひろば実施要項第５条２項に掲げる取組み）の実施状況（月１回以上実施）</t>
    <rPh sb="2" eb="4">
      <t>チイキ</t>
    </rPh>
    <rPh sb="4" eb="6">
      <t>シエン</t>
    </rPh>
    <rPh sb="6" eb="8">
      <t>ジギョウ</t>
    </rPh>
    <rPh sb="16" eb="18">
      <t>ジッシ</t>
    </rPh>
    <rPh sb="18" eb="20">
      <t>ヨウコウ</t>
    </rPh>
    <rPh sb="20" eb="21">
      <t>ダイ</t>
    </rPh>
    <rPh sb="22" eb="23">
      <t>ジョウ</t>
    </rPh>
    <rPh sb="24" eb="25">
      <t>コウ</t>
    </rPh>
    <rPh sb="26" eb="27">
      <t>カカ</t>
    </rPh>
    <rPh sb="29" eb="31">
      <t>トリク</t>
    </rPh>
    <rPh sb="34" eb="36">
      <t>ジッシ</t>
    </rPh>
    <rPh sb="36" eb="38">
      <t>ジョウキョウ</t>
    </rPh>
    <rPh sb="39" eb="40">
      <t>ツキ</t>
    </rPh>
    <rPh sb="41" eb="42">
      <t>カイ</t>
    </rPh>
    <rPh sb="42" eb="44">
      <t>イジョウ</t>
    </rPh>
    <rPh sb="44" eb="46">
      <t>ジッシ</t>
    </rPh>
    <phoneticPr fontId="6"/>
  </si>
  <si>
    <t>▼ 取組み項目（1）～（4）のいずれかを選択してください。</t>
    <phoneticPr fontId="6"/>
  </si>
  <si>
    <t>←選択してください</t>
    <phoneticPr fontId="6"/>
  </si>
  <si>
    <t>地域の参加者</t>
    <rPh sb="0" eb="2">
      <t>チイキ</t>
    </rPh>
    <rPh sb="3" eb="6">
      <t>サンカシャ</t>
    </rPh>
    <phoneticPr fontId="6"/>
  </si>
  <si>
    <t>実施場所</t>
    <phoneticPr fontId="6"/>
  </si>
  <si>
    <t>参加組数</t>
    <rPh sb="0" eb="4">
      <t>サンカクミスウ</t>
    </rPh>
    <phoneticPr fontId="6"/>
  </si>
  <si>
    <t>参加人数</t>
    <rPh sb="0" eb="2">
      <t>サンカ</t>
    </rPh>
    <rPh sb="2" eb="4">
      <t>ニンズウ</t>
    </rPh>
    <phoneticPr fontId="6"/>
  </si>
  <si>
    <t>実施内容</t>
    <rPh sb="0" eb="2">
      <t>ジッシ</t>
    </rPh>
    <rPh sb="2" eb="4">
      <t>ナイヨウ</t>
    </rPh>
    <phoneticPr fontId="6"/>
  </si>
  <si>
    <t>▼ 取組み項目①②のいずれかを選択してください。</t>
    <phoneticPr fontId="6"/>
  </si>
  <si>
    <t>←４月のみ施設名を入力してください。</t>
    <rPh sb="2" eb="3">
      <t>ガツ</t>
    </rPh>
    <rPh sb="5" eb="8">
      <t>シセツメイ</t>
    </rPh>
    <phoneticPr fontId="6"/>
  </si>
  <si>
    <t>出張ひろば管理用</t>
    <phoneticPr fontId="6"/>
  </si>
  <si>
    <t>平均利用組数</t>
    <rPh sb="0" eb="6">
      <t>ヘイキンリヨウクミスウ</t>
    </rPh>
    <phoneticPr fontId="6"/>
  </si>
  <si>
    <t>日数</t>
    <rPh sb="0" eb="2">
      <t>ニッスウ</t>
    </rPh>
    <phoneticPr fontId="6"/>
  </si>
  <si>
    <t>組数</t>
    <rPh sb="0" eb="2">
      <t>クミスウ</t>
    </rPh>
    <phoneticPr fontId="6"/>
  </si>
  <si>
    <t>相談の内訳（実施要綱第2条（２）及び（５）に定める事業報告）</t>
    <rPh sb="0" eb="1">
      <t>ソウ</t>
    </rPh>
    <rPh sb="1" eb="2">
      <t>ダン</t>
    </rPh>
    <rPh sb="3" eb="4">
      <t>ウチ</t>
    </rPh>
    <rPh sb="4" eb="5">
      <t>ワケ</t>
    </rPh>
    <rPh sb="6" eb="10">
      <t>ジッシヨウコウ</t>
    </rPh>
    <rPh sb="10" eb="11">
      <t>ダイ</t>
    </rPh>
    <rPh sb="12" eb="13">
      <t>ジョウ</t>
    </rPh>
    <rPh sb="16" eb="17">
      <t>オヨ</t>
    </rPh>
    <rPh sb="22" eb="23">
      <t>サダ</t>
    </rPh>
    <rPh sb="25" eb="29">
      <t>ジギョウホウコク</t>
    </rPh>
    <phoneticPr fontId="6"/>
  </si>
  <si>
    <t>３．４～９に該当しない活動の実施状況・区の施設で実施する場合の事業実施状況</t>
    <rPh sb="6" eb="8">
      <t>ガイトウ</t>
    </rPh>
    <rPh sb="11" eb="13">
      <t>カツドウ</t>
    </rPh>
    <rPh sb="14" eb="16">
      <t>ジッシ</t>
    </rPh>
    <rPh sb="16" eb="18">
      <t>ジョウキョウ</t>
    </rPh>
    <rPh sb="19" eb="20">
      <t>ク</t>
    </rPh>
    <rPh sb="21" eb="23">
      <t>シセツ</t>
    </rPh>
    <rPh sb="24" eb="26">
      <t>ジッシ</t>
    </rPh>
    <rPh sb="28" eb="30">
      <t>バアイ</t>
    </rPh>
    <rPh sb="31" eb="33">
      <t>ジギョウ</t>
    </rPh>
    <rPh sb="33" eb="35">
      <t>ジッシ</t>
    </rPh>
    <rPh sb="35" eb="37">
      <t>ジョウキョウ</t>
    </rPh>
    <phoneticPr fontId="6"/>
  </si>
  <si>
    <t>８．出張ひろば事業の実施状況（週１以上、かつ1日５時間以上実施）</t>
    <rPh sb="2" eb="4">
      <t>シュッチョウ</t>
    </rPh>
    <rPh sb="7" eb="9">
      <t>ジギョウ</t>
    </rPh>
    <rPh sb="10" eb="12">
      <t>ジッシ</t>
    </rPh>
    <rPh sb="12" eb="14">
      <t>ジョウキョウ</t>
    </rPh>
    <phoneticPr fontId="6"/>
  </si>
  <si>
    <t>９．専門職相談事業の実施状況（月２回以上実施）</t>
    <rPh sb="7" eb="9">
      <t>ジギョウ</t>
    </rPh>
    <phoneticPr fontId="6"/>
  </si>
  <si>
    <t>専門職資格名</t>
    <rPh sb="0" eb="3">
      <t>センモンショク</t>
    </rPh>
    <rPh sb="3" eb="6">
      <t>シカクメイ</t>
    </rPh>
    <phoneticPr fontId="6"/>
  </si>
  <si>
    <t>講師名</t>
    <rPh sb="0" eb="2">
      <t>コウシ</t>
    </rPh>
    <rPh sb="2" eb="3">
      <t>メイ</t>
    </rPh>
    <phoneticPr fontId="6"/>
  </si>
  <si>
    <t>【添付資料】スケジュール表（イベントカレンダー等）</t>
    <rPh sb="1" eb="5">
      <t>テンプシリョウ</t>
    </rPh>
    <rPh sb="12" eb="13">
      <t>ヒョウ</t>
    </rPh>
    <rPh sb="23" eb="24">
      <t>トウ</t>
    </rPh>
    <phoneticPr fontId="6"/>
  </si>
  <si>
    <t>７．休日育児参加促進事業の実施状況</t>
    <rPh sb="2" eb="4">
      <t>キュウジツ</t>
    </rPh>
    <rPh sb="4" eb="6">
      <t>イクジ</t>
    </rPh>
    <rPh sb="6" eb="8">
      <t>サンカ</t>
    </rPh>
    <rPh sb="8" eb="10">
      <t>ソクシン</t>
    </rPh>
    <rPh sb="10" eb="12">
      <t>ジギョウ</t>
    </rPh>
    <rPh sb="13" eb="15">
      <t>ジッシ</t>
    </rPh>
    <rPh sb="15" eb="17">
      <t>ジョウキョウ</t>
    </rPh>
    <phoneticPr fontId="6"/>
  </si>
  <si>
    <t xml:space="preserve">５．地域子育て相談機関の実施状況
</t>
    <rPh sb="2" eb="6">
      <t>チイキコソダ</t>
    </rPh>
    <rPh sb="7" eb="11">
      <t>ソウダンキカン</t>
    </rPh>
    <rPh sb="12" eb="14">
      <t>ジッシ</t>
    </rPh>
    <rPh sb="14" eb="16">
      <t>ジョウキョウ</t>
    </rPh>
    <phoneticPr fontId="6"/>
  </si>
  <si>
    <t>事例検討会や地域連絡会への参加状況（年１回以上は参加し、内容を記入）</t>
    <rPh sb="24" eb="26">
      <t>サンカ</t>
    </rPh>
    <rPh sb="28" eb="30">
      <t>ナイヨウ</t>
    </rPh>
    <rPh sb="31" eb="33">
      <t>キニュウ</t>
    </rPh>
    <phoneticPr fontId="6"/>
  </si>
  <si>
    <t>←選択してください</t>
  </si>
  <si>
    <t>一致箇所確認欄</t>
    <rPh sb="0" eb="4">
      <t>イッチカショ</t>
    </rPh>
    <rPh sb="4" eb="7">
      <t>カクニンラン</t>
    </rPh>
    <phoneticPr fontId="6"/>
  </si>
  <si>
    <t>▼ 取組み項目（ア）～（エ）のいずれかを選択してください。</t>
  </si>
  <si>
    <t>1-⑩</t>
    <phoneticPr fontId="6"/>
  </si>
  <si>
    <t>イベント名</t>
    <phoneticPr fontId="6"/>
  </si>
  <si>
    <t>▼ 取組み項目（ア）～（エ）のいずれかを選択してください。</t>
    <phoneticPr fontId="6"/>
  </si>
  <si>
    <t>①専門的な相談ができるよう、利用者に対する専門職の相談を実施する</t>
  </si>
  <si>
    <t>世田谷区おでかけひろば事業実施状況報告書（令和８年４月分）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</si>
  <si>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世田谷区おでかけひろば事業実施状況報告書（令和８年５月分）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</si>
  <si>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世田谷区おでかけひろば事業実施状況報告書（令和８年６月分）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</si>
  <si>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世田谷区おでかけひろば事業実施状況報告書（令和８年７月分）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</si>
  <si>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世田谷区おでかけひろば事業実施状況報告書（令和８年８月分）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</si>
  <si>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世田谷区おでかけひろば事業実施状況報告書（令和８年９月分）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</si>
  <si>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世田谷区おでかけひろば事業実施状況報告書（令和８年１０月分）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</si>
  <si>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世田谷区おでかけひろば事業実施状況報告書（令和８年１１月分）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</si>
  <si>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世田谷区おでかけひろば事業実施状況報告書（令和８年１２月分）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</si>
  <si>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世田谷区おでかけひろば事業実施状況報告書（令和９年１月分）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</si>
  <si>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世田谷区おでかけひろば事業実施状況報告書（令和９年２月分）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</si>
  <si>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世田谷区おでかけひろば事業実施状況報告書（令和９年３月分）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</si>
  <si>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世田谷区おでかけひろば事業実施状況報告書（令和８年度）</t>
    <rPh sb="0" eb="4">
      <t>セタガヤク</t>
    </rPh>
    <rPh sb="11" eb="13">
      <t>ジギョウ</t>
    </rPh>
    <rPh sb="13" eb="15">
      <t>ジッシ</t>
    </rPh>
    <rPh sb="15" eb="17">
      <t>ジョウキョウ</t>
    </rPh>
    <rPh sb="17" eb="20">
      <t>ホウコクショ</t>
    </rPh>
    <rPh sb="21" eb="23">
      <t>レイワ</t>
    </rPh>
    <rPh sb="25" eb="26">
      <t>ド</t>
    </rPh>
    <phoneticPr fontId="6"/>
  </si>
  <si>
    <t>地域子育て相談機関としての取り組み内容</t>
    <rPh sb="0" eb="4">
      <t>チイキコソダ</t>
    </rPh>
    <rPh sb="5" eb="9">
      <t>ソウダンキカン</t>
    </rPh>
    <rPh sb="13" eb="14">
      <t>ト</t>
    </rPh>
    <rPh sb="15" eb="16">
      <t>ク</t>
    </rPh>
    <rPh sb="17" eb="19">
      <t>ナイヨウ</t>
    </rPh>
    <phoneticPr fontId="6"/>
  </si>
  <si>
    <t>事例検討会や地域連絡会への参加状況（年２回以上は参加し、内容を記入）</t>
    <rPh sb="24" eb="26">
      <t>サンカ</t>
    </rPh>
    <rPh sb="28" eb="30">
      <t>ナイヨウ</t>
    </rPh>
    <rPh sb="31" eb="33">
      <t>キニュウ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</si>
</sst>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14"/>
      <name val="ＭＳ Ｐゴシック"/>
      <family val="3"/>
      <charset val="128"/>
    </font>
    <font>
      <b/>
      <sz val="10"/>
      <name val="ＭＳ Ｐゴシック"/>
      <family val="3"/>
      <charset val="128"/>
    </font>
    <font>
      <b/>
      <sz val="11"/>
      <name val="ＭＳ Ｐゴシック"/>
      <family val="3"/>
      <charset val="128"/>
    </font>
    <font>
      <sz val="11"/>
      <color theme="1"/>
      <name val="ＭＳ Ｐゴシック"/>
      <family val="3"/>
      <charset val="128"/>
    </font>
    <font>
      <b/>
      <sz val="16"/>
      <color theme="1"/>
      <name val="ＭＳ Ｐゴシック"/>
      <family val="3"/>
      <charset val="128"/>
    </font>
    <font>
      <b/>
      <sz val="12"/>
      <color theme="1"/>
      <name val="ＭＳ Ｐゴシック"/>
      <family val="3"/>
      <charset val="128"/>
    </font>
    <font>
      <sz val="10"/>
      <color theme="1"/>
      <name val="ＭＳ Ｐゴシック"/>
      <family val="3"/>
      <charset val="128"/>
      <scheme val="minor"/>
    </font>
    <font>
      <sz val="6"/>
      <name val="ＭＳ Ｐゴシック"/>
      <family val="3"/>
      <charset val="128"/>
      <scheme val="minor"/>
    </font>
    <font>
      <sz val="11"/>
      <color theme="1"/>
      <name val="ＭＳ Ｐゴシック"/>
      <family val="3"/>
      <charset val="128"/>
      <scheme val="minor"/>
    </font>
    <font>
      <sz val="10"/>
      <name val="メイリオ"/>
      <family val="3"/>
      <charset val="128"/>
    </font>
    <font>
      <b/>
      <sz val="11"/>
      <color rgb="FFFF0000"/>
      <name val="メイリオ"/>
      <family val="3"/>
      <charset val="128"/>
    </font>
    <font>
      <b/>
      <sz val="10"/>
      <color theme="1"/>
      <name val="ＭＳ Ｐゴシック"/>
      <family val="3"/>
      <charset val="128"/>
    </font>
    <font>
      <sz val="14"/>
      <name val="メイリオ"/>
      <family val="3"/>
      <charset val="128"/>
    </font>
    <font>
      <sz val="11"/>
      <name val="メイリオ"/>
      <family val="3"/>
      <charset val="128"/>
    </font>
    <font>
      <sz val="12"/>
      <name val="メイリオ"/>
      <family val="3"/>
      <charset val="128"/>
    </font>
    <font>
      <b/>
      <sz val="8"/>
      <color theme="1"/>
      <name val="ＭＳ Ｐゴシック"/>
      <family val="3"/>
      <charset val="128"/>
    </font>
    <font>
      <sz val="10"/>
      <name val="ＭＳ Ｐゴシック"/>
      <family val="3"/>
      <charset val="128"/>
      <scheme val="minor"/>
    </font>
    <font>
      <sz val="11"/>
      <name val="ＭＳ Ｐゴシック"/>
      <family val="3"/>
      <charset val="128"/>
      <scheme val="minor"/>
    </font>
    <font>
      <b/>
      <sz val="10"/>
      <name val="ＭＳ Ｐゴシック"/>
      <family val="3"/>
      <charset val="128"/>
      <scheme val="minor"/>
    </font>
    <font>
      <b/>
      <sz val="11"/>
      <name val="ＭＳ Ｐゴシック"/>
      <family val="3"/>
      <charset val="128"/>
      <scheme val="minor"/>
    </font>
    <font>
      <b/>
      <sz val="10"/>
      <color rgb="FFFF0000"/>
      <name val="メイリオ"/>
      <family val="3"/>
      <charset val="128"/>
    </font>
    <font>
      <b/>
      <sz val="11"/>
      <color rgb="FFFF0000"/>
      <name val="ＭＳ Ｐゴシック"/>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double">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hair">
        <color indexed="64"/>
      </top>
      <bottom style="double">
        <color indexed="64"/>
      </bottom>
      <diagonal/>
    </border>
    <border>
      <left style="hair">
        <color indexed="64"/>
      </left>
      <right/>
      <top style="double">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diagonalUp="1">
      <left style="hair">
        <color indexed="64"/>
      </left>
      <right style="hair">
        <color indexed="64"/>
      </right>
      <top style="thin">
        <color indexed="64"/>
      </top>
      <bottom style="thin">
        <color indexed="64"/>
      </bottom>
      <diagonal style="thin">
        <color indexed="64"/>
      </diagonal>
    </border>
    <border diagonalUp="1">
      <left style="hair">
        <color indexed="64"/>
      </left>
      <right style="thin">
        <color indexed="64"/>
      </right>
      <top style="thin">
        <color indexed="64"/>
      </top>
      <bottom style="thin">
        <color indexed="64"/>
      </bottom>
      <diagonal style="thin">
        <color indexed="64"/>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bottom style="thin">
        <color indexed="64"/>
      </bottom>
      <diagonal/>
    </border>
  </borders>
  <cellStyleXfs count="5">
    <xf numFmtId="0" fontId="0" fillId="0" borderId="0"/>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747">
    <xf numFmtId="0" fontId="0" fillId="0" borderId="0" xfId="0"/>
    <xf numFmtId="0" fontId="0" fillId="0" borderId="0" xfId="0" applyProtection="1">
      <protection locked="0"/>
    </xf>
    <xf numFmtId="0" fontId="7" fillId="0" borderId="0" xfId="0" applyFont="1" applyProtection="1">
      <protection locked="0"/>
    </xf>
    <xf numFmtId="0" fontId="0" fillId="0" borderId="0" xfId="0" applyAlignment="1" applyProtection="1">
      <alignment vertical="center"/>
      <protection locked="0"/>
    </xf>
    <xf numFmtId="0" fontId="8" fillId="0" borderId="0" xfId="0" applyFont="1" applyProtection="1">
      <protection locked="0"/>
    </xf>
    <xf numFmtId="0" fontId="10" fillId="0" borderId="0" xfId="0" applyFont="1" applyProtection="1">
      <protection locked="0"/>
    </xf>
    <xf numFmtId="0" fontId="7" fillId="0" borderId="0" xfId="0" applyFont="1" applyAlignment="1" applyProtection="1">
      <alignment wrapText="1"/>
      <protection locked="0"/>
    </xf>
    <xf numFmtId="0" fontId="12" fillId="0" borderId="0" xfId="0" applyFont="1" applyAlignment="1" applyProtection="1">
      <alignment vertical="center"/>
      <protection locked="0"/>
    </xf>
    <xf numFmtId="0" fontId="11" fillId="0" borderId="0" xfId="0" applyFont="1" applyAlignment="1" applyProtection="1">
      <alignment vertical="center"/>
      <protection locked="0"/>
    </xf>
    <xf numFmtId="0" fontId="7" fillId="0" borderId="0" xfId="0" applyFont="1" applyAlignment="1" applyProtection="1">
      <alignment vertical="center"/>
      <protection locked="0"/>
    </xf>
    <xf numFmtId="0" fontId="7" fillId="0" borderId="64"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11" fillId="0" borderId="0" xfId="0" applyFont="1" applyProtection="1">
      <protection locked="0"/>
    </xf>
    <xf numFmtId="0" fontId="7" fillId="0" borderId="0" xfId="0" applyFont="1" applyAlignment="1" applyProtection="1">
      <alignment horizontal="left" vertical="center" wrapText="1"/>
      <protection locked="0"/>
    </xf>
    <xf numFmtId="0" fontId="7" fillId="2" borderId="49"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15" fillId="0" borderId="75" xfId="0" applyFont="1" applyBorder="1" applyAlignment="1" applyProtection="1">
      <alignment vertical="center"/>
      <protection locked="0"/>
    </xf>
    <xf numFmtId="0" fontId="15" fillId="0" borderId="71" xfId="0" applyFont="1" applyBorder="1" applyAlignment="1" applyProtection="1">
      <alignment vertical="center"/>
      <protection locked="0"/>
    </xf>
    <xf numFmtId="0" fontId="22" fillId="0" borderId="0" xfId="0" applyFont="1" applyProtection="1">
      <protection locked="0"/>
    </xf>
    <xf numFmtId="0" fontId="20" fillId="0" borderId="0" xfId="0" applyFont="1" applyProtection="1">
      <protection locked="0"/>
    </xf>
    <xf numFmtId="0" fontId="23" fillId="0" borderId="0" xfId="0" applyFont="1" applyProtection="1">
      <protection locked="0"/>
    </xf>
    <xf numFmtId="0" fontId="23" fillId="0" borderId="0" xfId="0" applyFont="1" applyAlignment="1" applyProtection="1">
      <alignment vertical="center"/>
      <protection locked="0"/>
    </xf>
    <xf numFmtId="0" fontId="19" fillId="0" borderId="0" xfId="0" applyFont="1" applyProtection="1">
      <protection locked="0"/>
    </xf>
    <xf numFmtId="0" fontId="24" fillId="0" borderId="0" xfId="0" applyFont="1" applyProtection="1">
      <protection locked="0"/>
    </xf>
    <xf numFmtId="176" fontId="7" fillId="0" borderId="36" xfId="3" applyNumberFormat="1" applyFont="1" applyBorder="1" applyAlignment="1" applyProtection="1">
      <alignment horizontal="center" vertical="center"/>
      <protection locked="0"/>
    </xf>
    <xf numFmtId="176" fontId="7" fillId="0" borderId="49" xfId="3" applyNumberFormat="1" applyFont="1" applyBorder="1" applyAlignment="1" applyProtection="1">
      <alignment horizontal="center" vertical="center"/>
      <protection locked="0"/>
    </xf>
    <xf numFmtId="176" fontId="7" fillId="0" borderId="39" xfId="3" applyNumberFormat="1" applyFont="1" applyBorder="1" applyAlignment="1" applyProtection="1">
      <alignment horizontal="center" vertical="center"/>
      <protection locked="0"/>
    </xf>
    <xf numFmtId="176" fontId="7" fillId="0" borderId="25" xfId="3" applyNumberFormat="1" applyFont="1" applyBorder="1" applyAlignment="1" applyProtection="1">
      <alignment horizontal="center" vertical="center"/>
      <protection locked="0"/>
    </xf>
    <xf numFmtId="176" fontId="7" fillId="0" borderId="70" xfId="3" applyNumberFormat="1" applyFont="1" applyBorder="1" applyAlignment="1" applyProtection="1">
      <alignment horizontal="center" vertical="center"/>
      <protection locked="0"/>
    </xf>
    <xf numFmtId="176" fontId="7" fillId="0" borderId="54" xfId="3" applyNumberFormat="1" applyFont="1" applyBorder="1" applyAlignment="1" applyProtection="1">
      <alignment horizontal="center" vertical="center"/>
      <protection locked="0"/>
    </xf>
    <xf numFmtId="176" fontId="7" fillId="0" borderId="27" xfId="3" applyNumberFormat="1" applyFont="1" applyBorder="1" applyAlignment="1" applyProtection="1">
      <alignment horizontal="center" vertical="center"/>
      <protection locked="0"/>
    </xf>
    <xf numFmtId="176" fontId="7" fillId="0" borderId="51" xfId="3" applyNumberFormat="1" applyFont="1" applyBorder="1" applyAlignment="1" applyProtection="1">
      <alignment horizontal="center" vertical="center"/>
      <protection locked="0"/>
    </xf>
    <xf numFmtId="176" fontId="7" fillId="0" borderId="41" xfId="3" applyNumberFormat="1" applyFont="1" applyBorder="1" applyAlignment="1" applyProtection="1">
      <alignment horizontal="center" vertical="center"/>
      <protection locked="0"/>
    </xf>
    <xf numFmtId="176" fontId="7" fillId="0" borderId="30" xfId="3" applyNumberFormat="1" applyFont="1" applyBorder="1" applyAlignment="1" applyProtection="1">
      <alignment horizontal="center" vertical="center"/>
      <protection locked="0"/>
    </xf>
    <xf numFmtId="176" fontId="7" fillId="0" borderId="52" xfId="3" applyNumberFormat="1" applyFont="1" applyBorder="1" applyAlignment="1" applyProtection="1">
      <alignment horizontal="center" vertical="center"/>
      <protection locked="0"/>
    </xf>
    <xf numFmtId="176" fontId="7" fillId="0" borderId="42" xfId="3" applyNumberFormat="1" applyFont="1" applyBorder="1" applyAlignment="1" applyProtection="1">
      <alignment horizontal="center" vertical="center"/>
      <protection locked="0"/>
    </xf>
    <xf numFmtId="176" fontId="18" fillId="0" borderId="51" xfId="2" applyNumberFormat="1" applyFont="1" applyBorder="1" applyAlignment="1" applyProtection="1">
      <alignment horizontal="center" vertical="center" wrapText="1"/>
      <protection locked="0"/>
    </xf>
    <xf numFmtId="176" fontId="18" fillId="0" borderId="51" xfId="4" applyNumberFormat="1" applyFont="1" applyBorder="1" applyAlignment="1" applyProtection="1">
      <alignment horizontal="center" vertical="center" wrapText="1"/>
      <protection locked="0"/>
    </xf>
    <xf numFmtId="176" fontId="16" fillId="0" borderId="38" xfId="3" applyNumberFormat="1" applyFont="1" applyBorder="1" applyAlignment="1" applyProtection="1">
      <alignment horizontal="center" vertical="center"/>
      <protection locked="0"/>
    </xf>
    <xf numFmtId="176" fontId="7" fillId="0" borderId="69" xfId="3" applyNumberFormat="1" applyFont="1" applyBorder="1" applyAlignment="1" applyProtection="1">
      <alignment horizontal="center" vertical="center"/>
      <protection locked="0"/>
    </xf>
    <xf numFmtId="176" fontId="7" fillId="0" borderId="29" xfId="3" applyNumberFormat="1" applyFont="1" applyBorder="1" applyAlignment="1" applyProtection="1">
      <alignment horizontal="center" vertical="center"/>
      <protection locked="0"/>
    </xf>
    <xf numFmtId="176" fontId="7" fillId="0" borderId="32" xfId="3" applyNumberFormat="1" applyFont="1" applyBorder="1" applyAlignment="1" applyProtection="1">
      <alignment horizontal="center" vertical="center"/>
      <protection locked="0"/>
    </xf>
    <xf numFmtId="176" fontId="18" fillId="0" borderId="27" xfId="2" applyNumberFormat="1" applyFont="1" applyBorder="1" applyAlignment="1" applyProtection="1">
      <alignment horizontal="center" vertical="center" wrapText="1"/>
      <protection locked="0"/>
    </xf>
    <xf numFmtId="176" fontId="18" fillId="0" borderId="27" xfId="4"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protection locked="0"/>
    </xf>
    <xf numFmtId="0" fontId="7" fillId="2" borderId="71" xfId="0" applyFont="1" applyFill="1" applyBorder="1" applyAlignment="1" applyProtection="1">
      <alignment vertical="center"/>
      <protection locked="0"/>
    </xf>
    <xf numFmtId="176" fontId="26" fillId="0" borderId="25" xfId="3" applyNumberFormat="1" applyFont="1" applyBorder="1" applyAlignment="1" applyProtection="1">
      <alignment horizontal="center" vertical="center"/>
      <protection locked="0"/>
    </xf>
    <xf numFmtId="176" fontId="26" fillId="0" borderId="70" xfId="3" applyNumberFormat="1" applyFont="1" applyBorder="1" applyAlignment="1" applyProtection="1">
      <alignment horizontal="center" vertical="center"/>
      <protection locked="0"/>
    </xf>
    <xf numFmtId="176" fontId="26" fillId="0" borderId="54" xfId="3" applyNumberFormat="1" applyFont="1" applyBorder="1" applyAlignment="1" applyProtection="1">
      <alignment horizontal="center" vertical="center"/>
      <protection locked="0"/>
    </xf>
    <xf numFmtId="176" fontId="26" fillId="0" borderId="69" xfId="3" applyNumberFormat="1" applyFont="1" applyBorder="1" applyAlignment="1" applyProtection="1">
      <alignment horizontal="center" vertical="center"/>
      <protection locked="0"/>
    </xf>
    <xf numFmtId="176" fontId="26" fillId="0" borderId="27" xfId="3" applyNumberFormat="1" applyFont="1" applyBorder="1" applyAlignment="1" applyProtection="1">
      <alignment horizontal="center" vertical="center"/>
      <protection locked="0"/>
    </xf>
    <xf numFmtId="176" fontId="26" fillId="0" borderId="51" xfId="3" applyNumberFormat="1" applyFont="1" applyBorder="1" applyAlignment="1" applyProtection="1">
      <alignment horizontal="center" vertical="center"/>
      <protection locked="0"/>
    </xf>
    <xf numFmtId="176" fontId="26" fillId="0" borderId="41" xfId="3" applyNumberFormat="1" applyFont="1" applyBorder="1" applyAlignment="1" applyProtection="1">
      <alignment horizontal="center" vertical="center"/>
      <protection locked="0"/>
    </xf>
    <xf numFmtId="176" fontId="26" fillId="0" borderId="29" xfId="3" applyNumberFormat="1" applyFont="1" applyBorder="1" applyAlignment="1" applyProtection="1">
      <alignment horizontal="center" vertical="center"/>
      <protection locked="0"/>
    </xf>
    <xf numFmtId="176" fontId="26" fillId="0" borderId="30" xfId="3" applyNumberFormat="1" applyFont="1" applyBorder="1" applyAlignment="1" applyProtection="1">
      <alignment horizontal="center" vertical="center"/>
      <protection locked="0"/>
    </xf>
    <xf numFmtId="176" fontId="26" fillId="0" borderId="52" xfId="3" applyNumberFormat="1" applyFont="1" applyBorder="1" applyAlignment="1" applyProtection="1">
      <alignment horizontal="center" vertical="center"/>
      <protection locked="0"/>
    </xf>
    <xf numFmtId="176" fontId="26" fillId="0" borderId="42" xfId="3" applyNumberFormat="1" applyFont="1" applyBorder="1" applyAlignment="1" applyProtection="1">
      <alignment horizontal="center" vertical="center"/>
      <protection locked="0"/>
    </xf>
    <xf numFmtId="176" fontId="26" fillId="0" borderId="32" xfId="3" applyNumberFormat="1" applyFont="1" applyBorder="1" applyAlignment="1" applyProtection="1">
      <alignment horizontal="center" vertical="center"/>
      <protection locked="0"/>
    </xf>
    <xf numFmtId="176" fontId="26" fillId="0" borderId="36" xfId="3" applyNumberFormat="1" applyFont="1" applyBorder="1" applyAlignment="1" applyProtection="1">
      <alignment horizontal="center" vertical="center"/>
      <protection locked="0"/>
    </xf>
    <xf numFmtId="176" fontId="26" fillId="0" borderId="49" xfId="3" applyNumberFormat="1" applyFont="1" applyBorder="1" applyAlignment="1" applyProtection="1">
      <alignment horizontal="center" vertical="center"/>
      <protection locked="0"/>
    </xf>
    <xf numFmtId="176" fontId="26" fillId="0" borderId="39" xfId="3" applyNumberFormat="1" applyFont="1" applyBorder="1" applyAlignment="1" applyProtection="1">
      <alignment horizontal="center" vertical="center"/>
      <protection locked="0"/>
    </xf>
    <xf numFmtId="176" fontId="26" fillId="0" borderId="38" xfId="3" applyNumberFormat="1" applyFont="1" applyBorder="1" applyAlignment="1" applyProtection="1">
      <alignment horizontal="center" vertical="center"/>
      <protection locked="0"/>
    </xf>
    <xf numFmtId="176" fontId="27" fillId="0" borderId="25" xfId="0" applyNumberFormat="1" applyFont="1" applyBorder="1" applyAlignment="1" applyProtection="1">
      <alignment horizontal="center"/>
      <protection locked="0"/>
    </xf>
    <xf numFmtId="176" fontId="27" fillId="0" borderId="70"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protection locked="0"/>
    </xf>
    <xf numFmtId="176" fontId="27" fillId="0" borderId="51"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vertical="center"/>
      <protection locked="0"/>
    </xf>
    <xf numFmtId="176" fontId="27" fillId="0" borderId="51" xfId="0" applyNumberFormat="1" applyFont="1" applyBorder="1" applyAlignment="1" applyProtection="1">
      <alignment horizontal="center" vertical="center"/>
      <protection locked="0"/>
    </xf>
    <xf numFmtId="176" fontId="27" fillId="0" borderId="82" xfId="0" applyNumberFormat="1" applyFont="1" applyBorder="1" applyAlignment="1" applyProtection="1">
      <alignment horizontal="center"/>
      <protection locked="0"/>
    </xf>
    <xf numFmtId="176" fontId="27" fillId="0" borderId="0" xfId="0" applyNumberFormat="1" applyFont="1" applyAlignment="1" applyProtection="1">
      <alignment horizontal="center"/>
      <protection locked="0"/>
    </xf>
    <xf numFmtId="0" fontId="26" fillId="0" borderId="54" xfId="0" applyFont="1" applyBorder="1" applyAlignment="1" applyProtection="1">
      <alignment horizontal="center" vertical="center"/>
      <protection locked="0"/>
    </xf>
    <xf numFmtId="0" fontId="26" fillId="0" borderId="41" xfId="0" applyFont="1" applyBorder="1" applyAlignment="1" applyProtection="1">
      <alignment horizontal="center" vertical="center"/>
      <protection locked="0"/>
    </xf>
    <xf numFmtId="0" fontId="26" fillId="0" borderId="73" xfId="0" applyFont="1" applyBorder="1" applyAlignment="1" applyProtection="1">
      <alignment horizontal="center" vertical="center"/>
      <protection locked="0"/>
    </xf>
    <xf numFmtId="0" fontId="26" fillId="0" borderId="48" xfId="0" applyFont="1" applyBorder="1" applyAlignment="1" applyProtection="1">
      <alignment horizontal="center" vertical="center"/>
      <protection locked="0"/>
    </xf>
    <xf numFmtId="0" fontId="26" fillId="0" borderId="7" xfId="0" applyFont="1" applyBorder="1" applyAlignment="1" applyProtection="1">
      <alignment vertical="center"/>
      <protection locked="0"/>
    </xf>
    <xf numFmtId="0" fontId="26" fillId="0" borderId="0" xfId="0" applyFont="1" applyProtection="1">
      <protection locked="0"/>
    </xf>
    <xf numFmtId="0" fontId="27" fillId="0" borderId="0" xfId="0" applyFont="1" applyProtection="1">
      <protection locked="0"/>
    </xf>
    <xf numFmtId="0" fontId="26" fillId="0" borderId="76" xfId="0" applyFont="1" applyBorder="1" applyAlignment="1" applyProtection="1">
      <alignment horizontal="center" vertical="center"/>
      <protection locked="0"/>
    </xf>
    <xf numFmtId="0" fontId="26" fillId="5" borderId="76" xfId="0" applyFont="1" applyFill="1" applyBorder="1" applyAlignment="1" applyProtection="1">
      <alignment horizontal="center" vertical="center"/>
      <protection locked="0"/>
    </xf>
    <xf numFmtId="0" fontId="26" fillId="5" borderId="18" xfId="0" applyFont="1" applyFill="1" applyBorder="1" applyAlignment="1" applyProtection="1">
      <alignment horizontal="center" vertical="center"/>
      <protection locked="0"/>
    </xf>
    <xf numFmtId="0" fontId="26" fillId="5" borderId="18" xfId="0" applyFont="1" applyFill="1" applyBorder="1" applyAlignment="1" applyProtection="1">
      <alignment horizontal="left" vertical="center" wrapText="1"/>
      <protection locked="0"/>
    </xf>
    <xf numFmtId="0" fontId="26" fillId="5" borderId="19"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center" vertical="center"/>
      <protection locked="0"/>
    </xf>
    <xf numFmtId="0" fontId="29" fillId="0" borderId="0" xfId="0" applyFont="1" applyProtection="1">
      <protection locked="0"/>
    </xf>
    <xf numFmtId="0" fontId="26" fillId="0" borderId="10" xfId="0" applyFont="1" applyBorder="1" applyAlignment="1" applyProtection="1">
      <alignment horizontal="center" vertical="center"/>
      <protection locked="0"/>
    </xf>
    <xf numFmtId="0" fontId="26" fillId="0" borderId="3" xfId="0" applyFont="1" applyBorder="1" applyAlignment="1" applyProtection="1">
      <alignment horizontal="center" vertical="center"/>
      <protection locked="0"/>
    </xf>
    <xf numFmtId="176" fontId="27" fillId="0" borderId="54" xfId="0" applyNumberFormat="1" applyFont="1" applyBorder="1" applyAlignment="1" applyProtection="1">
      <alignment horizontal="center" vertical="center"/>
      <protection locked="0"/>
    </xf>
    <xf numFmtId="176" fontId="27" fillId="0" borderId="41" xfId="0" applyNumberFormat="1" applyFont="1" applyBorder="1" applyAlignment="1" applyProtection="1">
      <alignment horizontal="center" vertical="center"/>
      <protection locked="0"/>
    </xf>
    <xf numFmtId="176" fontId="27" fillId="0" borderId="28" xfId="0" applyNumberFormat="1" applyFont="1" applyBorder="1" applyAlignment="1" applyProtection="1">
      <alignment horizontal="center" vertical="center"/>
      <protection locked="0"/>
    </xf>
    <xf numFmtId="176" fontId="27" fillId="0" borderId="40" xfId="0" applyNumberFormat="1" applyFont="1" applyBorder="1" applyAlignment="1" applyProtection="1">
      <alignment horizontal="center" vertical="center"/>
      <protection locked="0"/>
    </xf>
    <xf numFmtId="176" fontId="27" fillId="0" borderId="63" xfId="0" applyNumberFormat="1" applyFont="1" applyBorder="1" applyAlignment="1" applyProtection="1">
      <alignment horizontal="center" vertical="center"/>
      <protection locked="0"/>
    </xf>
    <xf numFmtId="0" fontId="25" fillId="7" borderId="9" xfId="0" applyFont="1" applyFill="1" applyBorder="1" applyAlignment="1" applyProtection="1">
      <alignment horizontal="left" vertical="center"/>
      <protection locked="0"/>
    </xf>
    <xf numFmtId="0" fontId="0" fillId="0" borderId="0" xfId="0" applyBorder="1" applyProtection="1">
      <protection locked="0"/>
    </xf>
    <xf numFmtId="0" fontId="26" fillId="5" borderId="3" xfId="0" applyFont="1" applyFill="1" applyBorder="1" applyAlignment="1" applyProtection="1">
      <alignment horizontal="center" vertical="center"/>
      <protection locked="0"/>
    </xf>
    <xf numFmtId="0" fontId="26" fillId="5" borderId="4" xfId="0" applyFont="1" applyFill="1" applyBorder="1" applyAlignment="1" applyProtection="1">
      <alignment horizontal="left" vertical="top" wrapText="1"/>
      <protection locked="0"/>
    </xf>
    <xf numFmtId="0" fontId="26" fillId="0" borderId="0" xfId="0" applyFont="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6" fillId="0" borderId="19" xfId="0" applyFont="1" applyBorder="1" applyAlignment="1" applyProtection="1">
      <alignment horizontal="left" vertical="top"/>
      <protection locked="0"/>
    </xf>
    <xf numFmtId="0" fontId="26" fillId="0" borderId="15" xfId="0" applyFont="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locked="0"/>
    </xf>
    <xf numFmtId="176" fontId="7" fillId="0" borderId="36" xfId="3" applyNumberFormat="1" applyFont="1" applyFill="1" applyBorder="1" applyAlignment="1" applyProtection="1">
      <alignment horizontal="center" vertical="center"/>
      <protection locked="0"/>
    </xf>
    <xf numFmtId="176" fontId="7" fillId="0" borderId="37" xfId="3" applyNumberFormat="1" applyFont="1" applyFill="1" applyBorder="1" applyAlignment="1" applyProtection="1">
      <alignment horizontal="center" vertical="center"/>
      <protection locked="0"/>
    </xf>
    <xf numFmtId="176" fontId="16" fillId="0" borderId="38" xfId="3" applyNumberFormat="1" applyFont="1" applyFill="1" applyBorder="1" applyAlignment="1" applyProtection="1">
      <alignment horizontal="center" vertical="center"/>
      <protection locked="0"/>
    </xf>
    <xf numFmtId="176" fontId="7" fillId="0" borderId="25" xfId="3" applyNumberFormat="1" applyFont="1" applyFill="1" applyBorder="1" applyAlignment="1" applyProtection="1">
      <alignment horizontal="center" vertical="center"/>
      <protection locked="0"/>
    </xf>
    <xf numFmtId="176" fontId="7" fillId="0" borderId="26" xfId="3" applyNumberFormat="1" applyFont="1" applyFill="1" applyBorder="1" applyAlignment="1" applyProtection="1">
      <alignment horizontal="center" vertical="center"/>
      <protection locked="0"/>
    </xf>
    <xf numFmtId="176" fontId="7" fillId="0" borderId="69" xfId="3" applyNumberFormat="1" applyFont="1" applyFill="1" applyBorder="1" applyAlignment="1" applyProtection="1">
      <alignment horizontal="center" vertical="center"/>
      <protection locked="0"/>
    </xf>
    <xf numFmtId="176" fontId="7" fillId="0" borderId="27" xfId="3" applyNumberFormat="1" applyFont="1" applyFill="1" applyBorder="1" applyAlignment="1" applyProtection="1">
      <alignment horizontal="center" vertical="center"/>
      <protection locked="0"/>
    </xf>
    <xf numFmtId="176" fontId="7" fillId="0" borderId="28" xfId="3" applyNumberFormat="1" applyFont="1" applyFill="1" applyBorder="1" applyAlignment="1" applyProtection="1">
      <alignment horizontal="center" vertical="center"/>
      <protection locked="0"/>
    </xf>
    <xf numFmtId="176" fontId="7" fillId="0" borderId="29" xfId="3" applyNumberFormat="1" applyFont="1" applyFill="1" applyBorder="1" applyAlignment="1" applyProtection="1">
      <alignment horizontal="center" vertical="center"/>
      <protection locked="0"/>
    </xf>
    <xf numFmtId="176" fontId="7" fillId="0" borderId="30" xfId="3" applyNumberFormat="1" applyFont="1" applyFill="1" applyBorder="1" applyAlignment="1" applyProtection="1">
      <alignment horizontal="center" vertical="center"/>
      <protection locked="0"/>
    </xf>
    <xf numFmtId="176" fontId="7" fillId="0" borderId="31" xfId="3" applyNumberFormat="1" applyFont="1" applyFill="1" applyBorder="1" applyAlignment="1" applyProtection="1">
      <alignment horizontal="center" vertical="center"/>
      <protection locked="0"/>
    </xf>
    <xf numFmtId="176" fontId="7" fillId="0" borderId="32" xfId="3" applyNumberFormat="1" applyFont="1" applyFill="1" applyBorder="1" applyAlignment="1" applyProtection="1">
      <alignment horizontal="center" vertical="center"/>
      <protection locked="0"/>
    </xf>
    <xf numFmtId="176" fontId="26" fillId="0" borderId="25" xfId="3" applyNumberFormat="1" applyFont="1" applyFill="1" applyBorder="1" applyAlignment="1" applyProtection="1">
      <alignment horizontal="center" vertical="center"/>
      <protection locked="0"/>
    </xf>
    <xf numFmtId="176" fontId="26" fillId="0" borderId="26" xfId="3" applyNumberFormat="1" applyFont="1" applyFill="1" applyBorder="1" applyAlignment="1" applyProtection="1">
      <alignment horizontal="center" vertical="center"/>
      <protection locked="0"/>
    </xf>
    <xf numFmtId="176" fontId="26" fillId="0" borderId="69" xfId="3" applyNumberFormat="1" applyFont="1" applyFill="1" applyBorder="1" applyAlignment="1" applyProtection="1">
      <alignment horizontal="center" vertical="center"/>
      <protection locked="0"/>
    </xf>
    <xf numFmtId="176" fontId="26" fillId="0" borderId="27" xfId="3" applyNumberFormat="1" applyFont="1" applyFill="1" applyBorder="1" applyAlignment="1" applyProtection="1">
      <alignment horizontal="center" vertical="center"/>
      <protection locked="0"/>
    </xf>
    <xf numFmtId="176" fontId="26" fillId="0" borderId="28" xfId="3" applyNumberFormat="1" applyFont="1" applyFill="1" applyBorder="1" applyAlignment="1" applyProtection="1">
      <alignment horizontal="center" vertical="center"/>
      <protection locked="0"/>
    </xf>
    <xf numFmtId="176" fontId="26" fillId="0" borderId="29" xfId="3" applyNumberFormat="1" applyFont="1" applyFill="1" applyBorder="1" applyAlignment="1" applyProtection="1">
      <alignment horizontal="center" vertical="center"/>
      <protection locked="0"/>
    </xf>
    <xf numFmtId="176" fontId="26" fillId="0" borderId="30" xfId="3" applyNumberFormat="1" applyFont="1" applyFill="1" applyBorder="1" applyAlignment="1" applyProtection="1">
      <alignment horizontal="center" vertical="center"/>
      <protection locked="0"/>
    </xf>
    <xf numFmtId="176" fontId="26" fillId="0" borderId="31" xfId="3" applyNumberFormat="1" applyFont="1" applyFill="1" applyBorder="1" applyAlignment="1" applyProtection="1">
      <alignment horizontal="center" vertical="center"/>
      <protection locked="0"/>
    </xf>
    <xf numFmtId="176" fontId="26" fillId="0" borderId="32" xfId="3" applyNumberFormat="1" applyFont="1" applyFill="1" applyBorder="1" applyAlignment="1" applyProtection="1">
      <alignment horizontal="center" vertical="center"/>
      <protection locked="0"/>
    </xf>
    <xf numFmtId="176" fontId="26" fillId="0" borderId="36" xfId="3" applyNumberFormat="1" applyFont="1" applyFill="1" applyBorder="1" applyAlignment="1" applyProtection="1">
      <alignment horizontal="center" vertical="center"/>
      <protection locked="0"/>
    </xf>
    <xf numFmtId="176" fontId="26" fillId="0" borderId="37" xfId="3" applyNumberFormat="1" applyFont="1" applyFill="1" applyBorder="1" applyAlignment="1" applyProtection="1">
      <alignment horizontal="center" vertical="center"/>
      <protection locked="0"/>
    </xf>
    <xf numFmtId="176" fontId="26" fillId="0" borderId="38" xfId="3" applyNumberFormat="1" applyFont="1" applyFill="1" applyBorder="1" applyAlignment="1" applyProtection="1">
      <alignment horizontal="center" vertical="center"/>
      <protection locked="0"/>
    </xf>
    <xf numFmtId="176" fontId="27" fillId="0" borderId="25" xfId="0" applyNumberFormat="1" applyFont="1" applyFill="1" applyBorder="1" applyAlignment="1" applyProtection="1">
      <alignment horizontal="center"/>
      <protection locked="0"/>
    </xf>
    <xf numFmtId="176" fontId="27" fillId="0" borderId="70" xfId="0" applyNumberFormat="1" applyFont="1" applyFill="1" applyBorder="1" applyAlignment="1" applyProtection="1">
      <alignment horizontal="center"/>
      <protection locked="0"/>
    </xf>
    <xf numFmtId="176" fontId="27" fillId="0" borderId="54"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protection locked="0"/>
    </xf>
    <xf numFmtId="176" fontId="27" fillId="0" borderId="51" xfId="0" applyNumberFormat="1" applyFont="1" applyFill="1" applyBorder="1" applyAlignment="1" applyProtection="1">
      <alignment horizontal="center"/>
      <protection locked="0"/>
    </xf>
    <xf numFmtId="176" fontId="27" fillId="0" borderId="41"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vertical="center"/>
      <protection locked="0"/>
    </xf>
    <xf numFmtId="176" fontId="27" fillId="0" borderId="51" xfId="0" applyNumberFormat="1" applyFont="1" applyFill="1" applyBorder="1" applyAlignment="1" applyProtection="1">
      <alignment horizontal="center" vertical="center"/>
      <protection locked="0"/>
    </xf>
    <xf numFmtId="176" fontId="18" fillId="0" borderId="27" xfId="2" applyNumberFormat="1" applyFont="1" applyFill="1" applyBorder="1" applyAlignment="1" applyProtection="1">
      <alignment horizontal="center" vertical="center" wrapText="1"/>
      <protection locked="0"/>
    </xf>
    <xf numFmtId="176" fontId="18" fillId="0" borderId="51" xfId="2" applyNumberFormat="1" applyFont="1" applyFill="1" applyBorder="1" applyAlignment="1" applyProtection="1">
      <alignment horizontal="center" vertical="center" wrapText="1"/>
      <protection locked="0"/>
    </xf>
    <xf numFmtId="176" fontId="18" fillId="0" borderId="27" xfId="4" applyNumberFormat="1" applyFont="1" applyFill="1" applyBorder="1" applyAlignment="1" applyProtection="1">
      <alignment horizontal="center" vertical="center" wrapText="1"/>
      <protection locked="0"/>
    </xf>
    <xf numFmtId="176" fontId="18" fillId="0" borderId="51" xfId="4" applyNumberFormat="1" applyFont="1" applyFill="1" applyBorder="1" applyAlignment="1" applyProtection="1">
      <alignment horizontal="center" vertical="center" wrapText="1"/>
      <protection locked="0"/>
    </xf>
    <xf numFmtId="176" fontId="27" fillId="0" borderId="28" xfId="0" applyNumberFormat="1" applyFont="1" applyFill="1" applyBorder="1" applyAlignment="1" applyProtection="1">
      <alignment horizontal="center" vertical="center"/>
      <protection locked="0"/>
    </xf>
    <xf numFmtId="176" fontId="27" fillId="0" borderId="40" xfId="0" applyNumberFormat="1" applyFont="1" applyFill="1" applyBorder="1" applyAlignment="1" applyProtection="1">
      <alignment horizontal="center" vertical="center"/>
      <protection locked="0"/>
    </xf>
    <xf numFmtId="176" fontId="27" fillId="0" borderId="82" xfId="0" applyNumberFormat="1" applyFont="1" applyFill="1" applyBorder="1" applyAlignment="1" applyProtection="1">
      <alignment horizontal="center"/>
      <protection locked="0"/>
    </xf>
    <xf numFmtId="176" fontId="27" fillId="0" borderId="0" xfId="0" applyNumberFormat="1" applyFont="1" applyFill="1" applyAlignment="1" applyProtection="1">
      <alignment horizontal="center"/>
      <protection locked="0"/>
    </xf>
    <xf numFmtId="176" fontId="27" fillId="0" borderId="63" xfId="0" applyNumberFormat="1" applyFont="1" applyFill="1" applyBorder="1" applyAlignment="1" applyProtection="1">
      <alignment horizontal="center" vertical="center"/>
      <protection locked="0"/>
    </xf>
    <xf numFmtId="0" fontId="26" fillId="0" borderId="11" xfId="0" applyFont="1" applyFill="1" applyBorder="1" applyAlignment="1" applyProtection="1">
      <alignment horizontal="center" vertical="center"/>
      <protection locked="0"/>
    </xf>
    <xf numFmtId="0" fontId="26" fillId="0" borderId="54" xfId="0" applyFont="1" applyFill="1" applyBorder="1" applyAlignment="1" applyProtection="1">
      <alignment horizontal="center" vertical="center"/>
      <protection locked="0"/>
    </xf>
    <xf numFmtId="0" fontId="26" fillId="0" borderId="18" xfId="0" applyFont="1" applyFill="1" applyBorder="1" applyAlignment="1" applyProtection="1">
      <alignment horizontal="center" vertical="center"/>
      <protection locked="0"/>
    </xf>
    <xf numFmtId="0" fontId="26" fillId="0" borderId="41" xfId="0" applyFont="1" applyFill="1" applyBorder="1" applyAlignment="1" applyProtection="1">
      <alignment horizontal="center" vertical="center"/>
      <protection locked="0"/>
    </xf>
    <xf numFmtId="0" fontId="26" fillId="0" borderId="73"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26" fillId="0" borderId="0" xfId="0" applyFont="1" applyFill="1" applyAlignment="1" applyProtection="1">
      <alignment vertical="center"/>
      <protection locked="0"/>
    </xf>
    <xf numFmtId="0" fontId="27" fillId="0" borderId="4" xfId="0" applyFont="1" applyBorder="1" applyAlignment="1" applyProtection="1">
      <alignment horizontal="left" vertical="top" wrapText="1"/>
      <protection locked="0"/>
    </xf>
    <xf numFmtId="0" fontId="26" fillId="0" borderId="0" xfId="0" applyFont="1" applyBorder="1" applyAlignment="1" applyProtection="1">
      <alignment horizontal="left" vertical="top" wrapText="1"/>
      <protection locked="0"/>
    </xf>
    <xf numFmtId="0" fontId="31" fillId="0" borderId="0" xfId="0" applyFont="1" applyProtection="1">
      <protection locked="0"/>
    </xf>
    <xf numFmtId="0" fontId="28" fillId="0" borderId="20" xfId="0" applyFont="1" applyFill="1" applyBorder="1" applyAlignment="1" applyProtection="1">
      <alignment horizontal="left" vertical="center" shrinkToFit="1"/>
      <protection locked="0"/>
    </xf>
    <xf numFmtId="0" fontId="26" fillId="0" borderId="20" xfId="0" applyFont="1" applyFill="1" applyBorder="1" applyAlignment="1" applyProtection="1">
      <alignment horizontal="left" vertical="center"/>
      <protection locked="0"/>
    </xf>
    <xf numFmtId="0" fontId="26" fillId="0" borderId="17" xfId="0" applyFont="1" applyFill="1" applyBorder="1" applyAlignment="1" applyProtection="1">
      <alignment horizontal="left" vertical="center"/>
      <protection locked="0"/>
    </xf>
    <xf numFmtId="0" fontId="27" fillId="0" borderId="0" xfId="0" applyFont="1" applyBorder="1" applyAlignment="1" applyProtection="1">
      <alignment horizontal="left" vertical="center" wrapText="1"/>
      <protection locked="0"/>
    </xf>
    <xf numFmtId="0" fontId="23" fillId="0" borderId="14" xfId="0" applyFont="1" applyBorder="1" applyProtection="1">
      <protection locked="0"/>
    </xf>
    <xf numFmtId="0" fontId="23" fillId="0" borderId="20" xfId="0" applyFont="1" applyBorder="1" applyProtection="1">
      <protection locked="0"/>
    </xf>
    <xf numFmtId="0" fontId="25" fillId="0" borderId="9" xfId="0" applyFont="1" applyFill="1" applyBorder="1" applyAlignment="1" applyProtection="1">
      <alignment horizontal="left" vertical="center"/>
      <protection locked="0"/>
    </xf>
    <xf numFmtId="0" fontId="26" fillId="0" borderId="57" xfId="0" applyFont="1" applyFill="1" applyBorder="1" applyAlignment="1" applyProtection="1">
      <alignment horizontal="center" vertical="center"/>
      <protection locked="0"/>
    </xf>
    <xf numFmtId="0" fontId="26" fillId="0" borderId="76" xfId="0" applyNumberFormat="1" applyFont="1" applyBorder="1" applyAlignment="1" applyProtection="1">
      <alignment horizontal="center" vertical="center"/>
      <protection locked="0"/>
    </xf>
    <xf numFmtId="0" fontId="8" fillId="0" borderId="2" xfId="0" applyFont="1" applyBorder="1" applyProtection="1">
      <protection locked="0"/>
    </xf>
    <xf numFmtId="0" fontId="8" fillId="0" borderId="7" xfId="0" applyFont="1" applyBorder="1" applyProtection="1">
      <protection locked="0"/>
    </xf>
    <xf numFmtId="0" fontId="8" fillId="0" borderId="24" xfId="0" applyFont="1" applyBorder="1" applyProtection="1">
      <protection locked="0"/>
    </xf>
    <xf numFmtId="0" fontId="0" fillId="0" borderId="10" xfId="0" applyBorder="1" applyProtection="1">
      <protection locked="0"/>
    </xf>
    <xf numFmtId="0" fontId="0" fillId="0" borderId="14" xfId="0" applyBorder="1" applyProtection="1">
      <protection locked="0"/>
    </xf>
    <xf numFmtId="0" fontId="0" fillId="0" borderId="3" xfId="0" applyBorder="1" applyProtection="1">
      <protection locked="0"/>
    </xf>
    <xf numFmtId="0" fontId="0" fillId="0" borderId="8" xfId="0" applyBorder="1" applyProtection="1">
      <protection locked="0"/>
    </xf>
    <xf numFmtId="0" fontId="0" fillId="0" borderId="4" xfId="0" applyBorder="1" applyProtection="1">
      <protection locked="0"/>
    </xf>
    <xf numFmtId="0" fontId="8" fillId="0" borderId="2" xfId="0" applyFont="1" applyBorder="1" applyProtection="1"/>
    <xf numFmtId="0" fontId="7" fillId="2" borderId="55"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26" fillId="0" borderId="11"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3"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7" fillId="0" borderId="1" xfId="0" applyFont="1" applyBorder="1" applyAlignment="1" applyProtection="1">
      <alignment horizontal="center"/>
      <protection locked="0"/>
    </xf>
    <xf numFmtId="0" fontId="7" fillId="2" borderId="3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26" fillId="0" borderId="0" xfId="0" applyFont="1" applyFill="1" applyAlignment="1" applyProtection="1">
      <alignment horizontal="left" vertical="top" wrapText="1"/>
      <protection locked="0"/>
    </xf>
    <xf numFmtId="0" fontId="26" fillId="0" borderId="0"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0" borderId="8" xfId="0" applyFont="1" applyBorder="1" applyAlignment="1" applyProtection="1">
      <alignment horizontal="center" vertical="center"/>
      <protection locked="0"/>
    </xf>
    <xf numFmtId="0" fontId="0" fillId="0" borderId="13" xfId="0" applyBorder="1" applyProtection="1">
      <protection locked="0"/>
    </xf>
    <xf numFmtId="0" fontId="26" fillId="0" borderId="79" xfId="0" applyFont="1" applyFill="1" applyBorder="1" applyProtection="1">
      <protection locked="0"/>
    </xf>
    <xf numFmtId="0" fontId="26" fillId="0" borderId="76"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1" fillId="3" borderId="6" xfId="3" applyFont="1" applyFill="1" applyBorder="1" applyAlignment="1" applyProtection="1">
      <alignment horizontal="center" vertical="center"/>
      <protection locked="0"/>
    </xf>
    <xf numFmtId="0" fontId="11" fillId="3" borderId="1" xfId="3" applyFont="1" applyFill="1" applyBorder="1" applyAlignment="1" applyProtection="1">
      <alignment horizontal="center" vertical="center"/>
      <protection locked="0"/>
    </xf>
    <xf numFmtId="0" fontId="7" fillId="3" borderId="36" xfId="3" applyFont="1" applyFill="1" applyBorder="1" applyAlignment="1" applyProtection="1">
      <alignment horizontal="center" vertical="center"/>
      <protection locked="0"/>
    </xf>
    <xf numFmtId="0" fontId="7" fillId="3" borderId="49" xfId="3" applyFont="1" applyFill="1" applyBorder="1" applyAlignment="1" applyProtection="1">
      <alignment horizontal="center" vertical="center"/>
      <protection locked="0"/>
    </xf>
    <xf numFmtId="0" fontId="7" fillId="3" borderId="39" xfId="3" applyFont="1" applyFill="1" applyBorder="1" applyAlignment="1" applyProtection="1">
      <alignment horizontal="center" vertical="center"/>
      <protection locked="0"/>
    </xf>
    <xf numFmtId="0" fontId="7" fillId="3" borderId="38" xfId="3" applyFont="1" applyFill="1" applyBorder="1" applyAlignment="1" applyProtection="1">
      <alignment horizontal="center" vertical="center"/>
      <protection locked="0"/>
    </xf>
    <xf numFmtId="0" fontId="7" fillId="5" borderId="0" xfId="3" applyFont="1" applyFill="1" applyAlignment="1" applyProtection="1">
      <alignment horizontal="center" vertical="center"/>
      <protection locked="0"/>
    </xf>
    <xf numFmtId="0" fontId="11" fillId="3" borderId="55" xfId="3" applyFont="1" applyFill="1" applyBorder="1" applyAlignment="1" applyProtection="1">
      <alignment horizontal="center" vertical="center"/>
      <protection locked="0"/>
    </xf>
    <xf numFmtId="0" fontId="11" fillId="3" borderId="64" xfId="3" applyFont="1" applyFill="1" applyBorder="1" applyAlignment="1" applyProtection="1">
      <alignment horizontal="center" vertical="center"/>
      <protection locked="0"/>
    </xf>
    <xf numFmtId="0" fontId="11" fillId="3" borderId="57" xfId="3" applyFont="1" applyFill="1" applyBorder="1" applyAlignment="1" applyProtection="1">
      <alignment horizontal="center" vertical="center"/>
      <protection locked="0"/>
    </xf>
    <xf numFmtId="0" fontId="11" fillId="3" borderId="9" xfId="3" applyFont="1" applyFill="1" applyBorder="1" applyAlignment="1" applyProtection="1">
      <alignment horizontal="center" vertical="center"/>
      <protection locked="0"/>
    </xf>
    <xf numFmtId="176" fontId="7" fillId="3" borderId="36" xfId="3" applyNumberFormat="1" applyFont="1" applyFill="1" applyBorder="1" applyAlignment="1" applyProtection="1">
      <alignment horizontal="center" vertical="center"/>
      <protection locked="0"/>
    </xf>
    <xf numFmtId="0" fontId="11" fillId="3" borderId="58" xfId="3" applyFont="1" applyFill="1" applyBorder="1" applyAlignment="1" applyProtection="1">
      <alignment horizontal="center" vertical="center"/>
      <protection locked="0"/>
    </xf>
    <xf numFmtId="0" fontId="11" fillId="3" borderId="56" xfId="3" applyFont="1" applyFill="1" applyBorder="1" applyAlignment="1" applyProtection="1">
      <alignment horizontal="center" vertical="center"/>
      <protection locked="0"/>
    </xf>
    <xf numFmtId="0" fontId="11" fillId="3" borderId="5" xfId="3"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9" fillId="2" borderId="39" xfId="0" applyFont="1" applyFill="1" applyBorder="1" applyAlignment="1" applyProtection="1">
      <alignment horizontal="center" vertical="center" wrapText="1"/>
      <protection locked="0"/>
    </xf>
    <xf numFmtId="0" fontId="7" fillId="2" borderId="39" xfId="0" applyFont="1" applyFill="1" applyBorder="1" applyAlignment="1" applyProtection="1">
      <alignment horizontal="center" vertical="center" wrapText="1"/>
      <protection locked="0"/>
    </xf>
    <xf numFmtId="0" fontId="0" fillId="2" borderId="76" xfId="0" applyFill="1" applyBorder="1" applyProtection="1">
      <protection locked="0"/>
    </xf>
    <xf numFmtId="0" fontId="0" fillId="2" borderId="79" xfId="0" applyFill="1" applyBorder="1" applyProtection="1">
      <protection locked="0"/>
    </xf>
    <xf numFmtId="0" fontId="0" fillId="2" borderId="80" xfId="0" applyFill="1" applyBorder="1" applyProtection="1">
      <protection locked="0"/>
    </xf>
    <xf numFmtId="0" fontId="0" fillId="2" borderId="18" xfId="0" applyFill="1" applyBorder="1" applyProtection="1">
      <protection locked="0"/>
    </xf>
    <xf numFmtId="0" fontId="0" fillId="2" borderId="19" xfId="0" applyFill="1" applyBorder="1" applyProtection="1">
      <protection locked="0"/>
    </xf>
    <xf numFmtId="0" fontId="0" fillId="2" borderId="20" xfId="0" applyFill="1" applyBorder="1" applyProtection="1">
      <protection locked="0"/>
    </xf>
    <xf numFmtId="0" fontId="0" fillId="2" borderId="18" xfId="0" applyFill="1" applyBorder="1" applyAlignment="1" applyProtection="1">
      <alignment vertical="center"/>
      <protection locked="0"/>
    </xf>
    <xf numFmtId="0" fontId="0" fillId="2" borderId="19" xfId="0" applyFill="1" applyBorder="1" applyAlignment="1" applyProtection="1">
      <alignment vertical="center"/>
      <protection locked="0"/>
    </xf>
    <xf numFmtId="0" fontId="0" fillId="2" borderId="20" xfId="0" applyFill="1" applyBorder="1" applyAlignment="1" applyProtection="1">
      <alignment vertical="center"/>
      <protection locked="0"/>
    </xf>
    <xf numFmtId="0" fontId="18" fillId="2" borderId="18" xfId="2" applyFont="1" applyFill="1" applyBorder="1" applyProtection="1">
      <alignment vertical="center"/>
      <protection locked="0"/>
    </xf>
    <xf numFmtId="0" fontId="18" fillId="2" borderId="19" xfId="2" applyFont="1" applyFill="1" applyBorder="1" applyProtection="1">
      <alignment vertical="center"/>
      <protection locked="0"/>
    </xf>
    <xf numFmtId="0" fontId="18" fillId="2" borderId="19" xfId="2" applyFont="1" applyFill="1" applyBorder="1" applyAlignment="1" applyProtection="1">
      <alignment vertical="center" wrapText="1"/>
      <protection locked="0"/>
    </xf>
    <xf numFmtId="0" fontId="18" fillId="2" borderId="20" xfId="2" applyFont="1" applyFill="1" applyBorder="1" applyAlignment="1" applyProtection="1">
      <alignment vertical="center" wrapText="1"/>
      <protection locked="0"/>
    </xf>
    <xf numFmtId="0" fontId="18" fillId="2" borderId="18" xfId="4" applyFont="1" applyFill="1" applyBorder="1" applyProtection="1">
      <alignment vertical="center"/>
      <protection locked="0"/>
    </xf>
    <xf numFmtId="0" fontId="18" fillId="2" borderId="19" xfId="4" applyFont="1" applyFill="1" applyBorder="1" applyAlignment="1" applyProtection="1">
      <alignment vertical="center" wrapText="1"/>
      <protection locked="0"/>
    </xf>
    <xf numFmtId="0" fontId="18" fillId="2" borderId="20" xfId="4" applyFont="1" applyFill="1" applyBorder="1" applyAlignment="1" applyProtection="1">
      <alignment vertical="center" wrapText="1"/>
      <protection locked="0"/>
    </xf>
    <xf numFmtId="0" fontId="0" fillId="2" borderId="21" xfId="0" applyFill="1" applyBorder="1" applyAlignment="1" applyProtection="1">
      <alignment vertical="center"/>
      <protection locked="0"/>
    </xf>
    <xf numFmtId="0" fontId="0" fillId="2" borderId="22" xfId="0" applyFill="1" applyBorder="1" applyAlignment="1" applyProtection="1">
      <alignment vertical="center"/>
      <protection locked="0"/>
    </xf>
    <xf numFmtId="0" fontId="0" fillId="2" borderId="23" xfId="0" applyFill="1" applyBorder="1" applyAlignment="1" applyProtection="1">
      <alignment vertical="center"/>
      <protection locked="0"/>
    </xf>
    <xf numFmtId="0" fontId="7" fillId="8" borderId="9" xfId="0" applyFont="1" applyFill="1" applyBorder="1" applyAlignment="1" applyProtection="1">
      <alignment horizontal="center" vertical="center"/>
      <protection locked="0"/>
    </xf>
    <xf numFmtId="0" fontId="7" fillId="2" borderId="56" xfId="0" applyFont="1" applyFill="1" applyBorder="1" applyAlignment="1" applyProtection="1">
      <alignment horizontal="center" vertical="center"/>
      <protection locked="0"/>
    </xf>
    <xf numFmtId="0" fontId="7" fillId="2" borderId="68" xfId="0" applyFont="1" applyFill="1" applyBorder="1" applyAlignment="1" applyProtection="1">
      <alignment horizontal="center" vertical="center"/>
      <protection locked="0"/>
    </xf>
    <xf numFmtId="0" fontId="7" fillId="2" borderId="72" xfId="0" applyFont="1" applyFill="1" applyBorder="1" applyAlignment="1" applyProtection="1">
      <alignment horizontal="center" vertical="center"/>
      <protection locked="0"/>
    </xf>
    <xf numFmtId="0" fontId="7" fillId="2" borderId="74" xfId="0" applyFont="1" applyFill="1" applyBorder="1" applyAlignment="1" applyProtection="1">
      <alignment horizontal="center" vertical="center"/>
      <protection locked="0"/>
    </xf>
    <xf numFmtId="0" fontId="7" fillId="8" borderId="81" xfId="0" applyFont="1" applyFill="1" applyBorder="1" applyAlignment="1" applyProtection="1">
      <alignment horizontal="center" vertical="center"/>
      <protection locked="0"/>
    </xf>
    <xf numFmtId="0" fontId="26" fillId="2" borderId="5" xfId="0" applyFont="1" applyFill="1" applyBorder="1" applyAlignment="1" applyProtection="1">
      <alignment horizontal="center" vertical="center"/>
      <protection locked="0"/>
    </xf>
    <xf numFmtId="0" fontId="26" fillId="2" borderId="58" xfId="0" applyFont="1" applyFill="1" applyBorder="1" applyAlignment="1" applyProtection="1">
      <alignment horizontal="center" vertical="center"/>
      <protection locked="0"/>
    </xf>
    <xf numFmtId="0" fontId="26" fillId="2" borderId="55" xfId="0" applyFont="1" applyFill="1" applyBorder="1" applyAlignment="1" applyProtection="1">
      <alignment horizontal="center" vertical="center"/>
      <protection locked="0"/>
    </xf>
    <xf numFmtId="0" fontId="26" fillId="2" borderId="56" xfId="0" applyFont="1" applyFill="1" applyBorder="1" applyAlignment="1" applyProtection="1">
      <alignment horizontal="center" vertical="center"/>
      <protection locked="0"/>
    </xf>
    <xf numFmtId="0" fontId="26" fillId="2" borderId="57" xfId="0" applyFont="1" applyFill="1" applyBorder="1" applyAlignment="1" applyProtection="1">
      <alignment horizontal="center" vertical="center"/>
      <protection locked="0"/>
    </xf>
    <xf numFmtId="0" fontId="22" fillId="0" borderId="0" xfId="0" applyFont="1" applyFill="1" applyProtection="1"/>
    <xf numFmtId="0" fontId="10" fillId="0" borderId="0" xfId="0" applyFont="1" applyProtection="1"/>
    <xf numFmtId="0" fontId="21" fillId="0" borderId="0" xfId="0" applyFont="1" applyAlignment="1" applyProtection="1">
      <alignment horizontal="left"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22" fillId="0" borderId="0" xfId="0" applyFont="1" applyProtection="1"/>
    <xf numFmtId="0" fontId="8" fillId="0" borderId="9" xfId="0" applyFont="1" applyBorder="1" applyAlignment="1" applyProtection="1">
      <alignment horizontal="center" vertical="center"/>
    </xf>
    <xf numFmtId="0" fontId="25" fillId="0" borderId="9" xfId="0" applyFont="1" applyFill="1" applyBorder="1" applyAlignment="1" applyProtection="1">
      <alignment horizontal="left" vertical="center"/>
    </xf>
    <xf numFmtId="0" fontId="15" fillId="0" borderId="75" xfId="0" applyFont="1" applyBorder="1" applyAlignment="1" applyProtection="1">
      <alignment vertical="center"/>
    </xf>
    <xf numFmtId="0" fontId="15" fillId="0" borderId="71" xfId="0" applyFont="1" applyBorder="1" applyAlignment="1" applyProtection="1">
      <alignment vertical="center"/>
    </xf>
    <xf numFmtId="0" fontId="7" fillId="0" borderId="0" xfId="0" applyFont="1" applyProtection="1"/>
    <xf numFmtId="0" fontId="20" fillId="0" borderId="0" xfId="0" applyFont="1" applyProtection="1"/>
    <xf numFmtId="0" fontId="0" fillId="0" borderId="0" xfId="0" applyProtection="1"/>
    <xf numFmtId="0" fontId="23" fillId="0" borderId="0" xfId="0" applyFont="1" applyProtection="1"/>
    <xf numFmtId="0" fontId="12" fillId="0" borderId="0" xfId="0" applyFont="1" applyAlignment="1" applyProtection="1">
      <alignment vertical="center"/>
    </xf>
    <xf numFmtId="0" fontId="11" fillId="0" borderId="0" xfId="0" applyFont="1" applyAlignment="1" applyProtection="1">
      <alignment vertical="center"/>
    </xf>
    <xf numFmtId="0" fontId="7" fillId="0" borderId="0" xfId="0" applyFont="1" applyAlignment="1" applyProtection="1">
      <alignment vertical="center"/>
    </xf>
    <xf numFmtId="0" fontId="23" fillId="0" borderId="0" xfId="0" applyFont="1" applyAlignment="1" applyProtection="1">
      <alignment vertical="center"/>
    </xf>
    <xf numFmtId="0" fontId="0" fillId="0" borderId="0" xfId="0" applyAlignment="1" applyProtection="1">
      <alignment vertical="center"/>
    </xf>
    <xf numFmtId="0" fontId="19" fillId="0" borderId="0" xfId="0" applyFont="1" applyProtection="1"/>
    <xf numFmtId="0" fontId="7" fillId="2" borderId="2"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83" xfId="0" applyFont="1" applyFill="1" applyBorder="1" applyAlignment="1" applyProtection="1">
      <alignment horizontal="center" vertical="center"/>
    </xf>
    <xf numFmtId="0" fontId="7" fillId="2" borderId="84" xfId="0" applyFont="1" applyFill="1" applyBorder="1" applyAlignment="1" applyProtection="1">
      <alignment horizontal="center" vertical="center"/>
    </xf>
    <xf numFmtId="0" fontId="11" fillId="2" borderId="2" xfId="3" applyFont="1" applyFill="1" applyBorder="1" applyAlignment="1" applyProtection="1">
      <alignment horizontal="center" vertical="center"/>
    </xf>
    <xf numFmtId="176" fontId="7" fillId="0" borderId="36" xfId="3" applyNumberFormat="1" applyFont="1" applyFill="1" applyBorder="1" applyAlignment="1" applyProtection="1">
      <alignment horizontal="center" vertical="center"/>
    </xf>
    <xf numFmtId="176" fontId="7" fillId="0" borderId="37" xfId="3" applyNumberFormat="1" applyFont="1" applyFill="1" applyBorder="1" applyAlignment="1" applyProtection="1">
      <alignment horizontal="center" vertical="center"/>
    </xf>
    <xf numFmtId="176" fontId="16" fillId="0" borderId="0" xfId="3" applyNumberFormat="1" applyFont="1" applyAlignment="1" applyProtection="1">
      <alignment horizontal="center" vertical="center"/>
    </xf>
    <xf numFmtId="0" fontId="11" fillId="2" borderId="9" xfId="3" applyFont="1" applyFill="1" applyBorder="1" applyAlignment="1" applyProtection="1">
      <alignment horizontal="center" vertical="center"/>
    </xf>
    <xf numFmtId="0" fontId="7" fillId="2" borderId="1" xfId="3" applyFont="1" applyFill="1" applyBorder="1" applyAlignment="1" applyProtection="1">
      <alignment horizontal="center" vertical="center"/>
    </xf>
    <xf numFmtId="0" fontId="7" fillId="5" borderId="0" xfId="3" applyFont="1" applyFill="1" applyAlignment="1" applyProtection="1">
      <alignment horizontal="center" vertical="center"/>
    </xf>
    <xf numFmtId="0" fontId="11" fillId="2" borderId="11" xfId="3" applyFont="1" applyFill="1" applyBorder="1" applyAlignment="1" applyProtection="1">
      <alignment horizontal="center" vertical="center"/>
    </xf>
    <xf numFmtId="176" fontId="7" fillId="0" borderId="25" xfId="3" applyNumberFormat="1" applyFont="1" applyFill="1" applyBorder="1" applyAlignment="1" applyProtection="1">
      <alignment horizontal="center" vertical="center"/>
    </xf>
    <xf numFmtId="176" fontId="7" fillId="0" borderId="26" xfId="3" applyNumberFormat="1" applyFont="1" applyFill="1" applyBorder="1" applyAlignment="1" applyProtection="1">
      <alignment horizontal="center" vertical="center"/>
    </xf>
    <xf numFmtId="176" fontId="7" fillId="0" borderId="69" xfId="3" applyNumberFormat="1" applyFont="1" applyFill="1" applyBorder="1" applyAlignment="1" applyProtection="1">
      <alignment horizontal="center" vertical="center"/>
    </xf>
    <xf numFmtId="0" fontId="11" fillId="2" borderId="21" xfId="3" applyFont="1" applyFill="1" applyBorder="1" applyAlignment="1" applyProtection="1">
      <alignment horizontal="center" vertical="center"/>
    </xf>
    <xf numFmtId="176" fontId="7" fillId="0" borderId="27" xfId="3" applyNumberFormat="1" applyFont="1" applyFill="1" applyBorder="1" applyAlignment="1" applyProtection="1">
      <alignment horizontal="center" vertical="center"/>
    </xf>
    <xf numFmtId="176" fontId="7" fillId="0" borderId="28" xfId="3" applyNumberFormat="1" applyFont="1" applyFill="1" applyBorder="1" applyAlignment="1" applyProtection="1">
      <alignment horizontal="center" vertical="center"/>
    </xf>
    <xf numFmtId="176" fontId="7" fillId="0" borderId="29" xfId="3" applyNumberFormat="1" applyFont="1" applyFill="1" applyBorder="1" applyAlignment="1" applyProtection="1">
      <alignment horizontal="center" vertical="center"/>
    </xf>
    <xf numFmtId="0" fontId="11" fillId="2" borderId="15" xfId="3" applyFont="1" applyFill="1" applyBorder="1" applyAlignment="1" applyProtection="1">
      <alignment horizontal="center" vertical="center"/>
    </xf>
    <xf numFmtId="176" fontId="7" fillId="0" borderId="30" xfId="3" applyNumberFormat="1" applyFont="1" applyFill="1" applyBorder="1" applyAlignment="1" applyProtection="1">
      <alignment horizontal="center" vertical="center"/>
    </xf>
    <xf numFmtId="176" fontId="7" fillId="0" borderId="31" xfId="3" applyNumberFormat="1" applyFont="1" applyFill="1" applyBorder="1" applyAlignment="1" applyProtection="1">
      <alignment horizontal="center" vertical="center"/>
    </xf>
    <xf numFmtId="176" fontId="7" fillId="0" borderId="32" xfId="3" applyNumberFormat="1" applyFont="1" applyFill="1" applyBorder="1" applyAlignment="1" applyProtection="1">
      <alignment horizontal="center" vertical="center"/>
    </xf>
    <xf numFmtId="176" fontId="7" fillId="2" borderId="1" xfId="3" applyNumberFormat="1" applyFont="1" applyFill="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11" fillId="2" borderId="55" xfId="3" applyFont="1" applyFill="1" applyBorder="1" applyAlignment="1" applyProtection="1">
      <alignment horizontal="center" vertical="center"/>
    </xf>
    <xf numFmtId="0" fontId="7" fillId="2" borderId="56" xfId="0" applyFont="1" applyFill="1" applyBorder="1" applyAlignment="1" applyProtection="1">
      <alignment horizontal="center" vertical="center" wrapText="1"/>
    </xf>
    <xf numFmtId="0" fontId="11" fillId="2" borderId="56" xfId="3" applyFont="1" applyFill="1" applyBorder="1" applyAlignment="1" applyProtection="1">
      <alignment horizontal="center" vertical="center"/>
    </xf>
    <xf numFmtId="0" fontId="7" fillId="2" borderId="57" xfId="0" applyFont="1" applyFill="1" applyBorder="1" applyAlignment="1" applyProtection="1">
      <alignment horizontal="center" vertical="center" wrapText="1"/>
    </xf>
    <xf numFmtId="0" fontId="11" fillId="2" borderId="57" xfId="3" applyFont="1" applyFill="1" applyBorder="1" applyAlignment="1" applyProtection="1">
      <alignment horizontal="center" vertical="center"/>
    </xf>
    <xf numFmtId="0" fontId="7" fillId="0" borderId="0" xfId="0" applyFont="1" applyBorder="1" applyAlignment="1" applyProtection="1">
      <alignment horizontal="center"/>
    </xf>
    <xf numFmtId="0" fontId="7" fillId="2" borderId="2" xfId="0" applyFont="1" applyFill="1" applyBorder="1" applyAlignment="1" applyProtection="1">
      <alignment horizontal="center" vertical="center" wrapText="1"/>
    </xf>
    <xf numFmtId="0" fontId="9" fillId="2" borderId="39" xfId="0" applyFont="1" applyFill="1" applyBorder="1" applyAlignment="1" applyProtection="1">
      <alignment horizontal="center" vertical="center" wrapText="1"/>
    </xf>
    <xf numFmtId="0" fontId="7" fillId="2" borderId="39" xfId="0" applyFont="1" applyFill="1" applyBorder="1" applyAlignment="1" applyProtection="1">
      <alignment horizontal="center" vertical="center" wrapText="1"/>
    </xf>
    <xf numFmtId="0" fontId="0" fillId="2" borderId="76" xfId="0" applyFill="1" applyBorder="1" applyProtection="1"/>
    <xf numFmtId="0" fontId="0" fillId="2" borderId="79" xfId="0" applyFill="1" applyBorder="1" applyProtection="1"/>
    <xf numFmtId="0" fontId="0" fillId="2" borderId="80" xfId="0" applyFill="1" applyBorder="1" applyProtection="1"/>
    <xf numFmtId="0" fontId="0" fillId="2" borderId="18" xfId="0" applyFill="1" applyBorder="1" applyProtection="1"/>
    <xf numFmtId="0" fontId="0" fillId="2" borderId="19" xfId="0" applyFill="1" applyBorder="1" applyProtection="1"/>
    <xf numFmtId="0" fontId="0" fillId="2" borderId="20" xfId="0" applyFill="1" applyBorder="1" applyProtection="1"/>
    <xf numFmtId="0" fontId="0" fillId="2" borderId="18" xfId="0" applyFill="1" applyBorder="1" applyAlignment="1" applyProtection="1">
      <alignment vertical="center"/>
    </xf>
    <xf numFmtId="0" fontId="0" fillId="2" borderId="19" xfId="0" applyFill="1" applyBorder="1" applyAlignment="1" applyProtection="1">
      <alignment vertical="center"/>
    </xf>
    <xf numFmtId="0" fontId="0" fillId="2" borderId="20" xfId="0" applyFill="1" applyBorder="1" applyAlignment="1" applyProtection="1">
      <alignment vertical="center"/>
    </xf>
    <xf numFmtId="0" fontId="24" fillId="0" borderId="0" xfId="0" applyFont="1" applyProtection="1"/>
    <xf numFmtId="0" fontId="8" fillId="0" borderId="0" xfId="0" applyFont="1" applyProtection="1"/>
    <xf numFmtId="0" fontId="18" fillId="2" borderId="18" xfId="2" applyFont="1" applyFill="1" applyBorder="1" applyProtection="1">
      <alignment vertical="center"/>
    </xf>
    <xf numFmtId="0" fontId="18" fillId="2" borderId="19" xfId="2" applyFont="1" applyFill="1" applyBorder="1" applyProtection="1">
      <alignment vertical="center"/>
    </xf>
    <xf numFmtId="0" fontId="18" fillId="2" borderId="19" xfId="2" applyFont="1" applyFill="1" applyBorder="1" applyAlignment="1" applyProtection="1">
      <alignment vertical="center" wrapText="1"/>
    </xf>
    <xf numFmtId="0" fontId="18" fillId="2" borderId="20" xfId="2" applyFont="1" applyFill="1" applyBorder="1" applyAlignment="1" applyProtection="1">
      <alignment vertical="center" wrapText="1"/>
    </xf>
    <xf numFmtId="0" fontId="18" fillId="2" borderId="18" xfId="4" applyFont="1" applyFill="1" applyBorder="1" applyProtection="1">
      <alignment vertical="center"/>
    </xf>
    <xf numFmtId="0" fontId="18" fillId="2" borderId="19" xfId="4" applyFont="1" applyFill="1" applyBorder="1" applyAlignment="1" applyProtection="1">
      <alignment vertical="center" wrapText="1"/>
    </xf>
    <xf numFmtId="0" fontId="18" fillId="2" borderId="20" xfId="4" applyFont="1" applyFill="1" applyBorder="1" applyAlignment="1" applyProtection="1">
      <alignment vertical="center" wrapText="1"/>
    </xf>
    <xf numFmtId="0" fontId="0" fillId="2" borderId="21" xfId="0" applyFill="1" applyBorder="1" applyAlignment="1" applyProtection="1">
      <alignment vertical="center"/>
    </xf>
    <xf numFmtId="0" fontId="0" fillId="2" borderId="22" xfId="0" applyFill="1" applyBorder="1" applyAlignment="1" applyProtection="1">
      <alignment vertical="center"/>
    </xf>
    <xf numFmtId="0" fontId="0" fillId="2" borderId="23" xfId="0" applyFill="1" applyBorder="1" applyAlignment="1" applyProtection="1">
      <alignment vertical="center"/>
    </xf>
    <xf numFmtId="0" fontId="11" fillId="8" borderId="9"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8" fillId="0" borderId="7" xfId="0" applyFont="1" applyBorder="1" applyProtection="1"/>
    <xf numFmtId="0" fontId="8" fillId="0" borderId="24" xfId="0" applyFont="1" applyBorder="1" applyProtection="1"/>
    <xf numFmtId="0" fontId="7" fillId="2" borderId="9"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7" fillId="0" borderId="0" xfId="0" applyFont="1" applyAlignment="1" applyProtection="1">
      <alignment wrapText="1"/>
    </xf>
    <xf numFmtId="0" fontId="0" fillId="0" borderId="10" xfId="0" applyBorder="1" applyProtection="1"/>
    <xf numFmtId="0" fontId="0" fillId="0" borderId="0" xfId="0" applyBorder="1" applyProtection="1"/>
    <xf numFmtId="0" fontId="0" fillId="0" borderId="14" xfId="0" applyBorder="1" applyProtection="1"/>
    <xf numFmtId="0" fontId="7" fillId="2" borderId="55"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0" fillId="0" borderId="3" xfId="0" applyBorder="1" applyProtection="1"/>
    <xf numFmtId="0" fontId="0" fillId="0" borderId="8" xfId="0" applyBorder="1" applyProtection="1"/>
    <xf numFmtId="0" fontId="0" fillId="0" borderId="4" xfId="0" applyBorder="1" applyProtection="1"/>
    <xf numFmtId="0" fontId="7" fillId="2" borderId="68" xfId="0" applyFont="1" applyFill="1" applyBorder="1" applyAlignment="1" applyProtection="1">
      <alignment horizontal="center" vertical="center"/>
    </xf>
    <xf numFmtId="0" fontId="7" fillId="2" borderId="72" xfId="0" applyFont="1" applyFill="1" applyBorder="1" applyAlignment="1" applyProtection="1">
      <alignment horizontal="center" vertical="center"/>
    </xf>
    <xf numFmtId="0" fontId="7" fillId="2" borderId="74" xfId="0" applyFont="1" applyFill="1" applyBorder="1" applyAlignment="1" applyProtection="1">
      <alignment horizontal="center" vertical="center"/>
    </xf>
    <xf numFmtId="0" fontId="11" fillId="8" borderId="81" xfId="0" applyFont="1" applyFill="1" applyBorder="1" applyAlignment="1" applyProtection="1">
      <alignment horizontal="center" vertical="center"/>
    </xf>
    <xf numFmtId="0" fontId="11" fillId="0" borderId="0" xfId="0" applyFont="1" applyProtection="1"/>
    <xf numFmtId="0" fontId="7" fillId="0" borderId="0" xfId="0" applyFont="1" applyAlignment="1" applyProtection="1">
      <alignment horizontal="left" vertical="center" wrapText="1"/>
    </xf>
    <xf numFmtId="0" fontId="26" fillId="0" borderId="0" xfId="0" applyFont="1" applyAlignment="1" applyProtection="1">
      <alignment horizontal="left" vertical="top" wrapText="1"/>
    </xf>
    <xf numFmtId="0" fontId="26" fillId="0" borderId="0" xfId="0" applyFont="1" applyFill="1" applyAlignment="1" applyProtection="1">
      <alignment horizontal="left" vertical="top" wrapText="1"/>
    </xf>
    <xf numFmtId="0" fontId="7" fillId="0" borderId="7" xfId="0" applyFont="1" applyBorder="1" applyProtection="1"/>
    <xf numFmtId="0" fontId="0" fillId="6" borderId="0" xfId="0" applyFill="1" applyProtection="1"/>
    <xf numFmtId="0" fontId="7" fillId="0" borderId="0" xfId="0" applyFont="1" applyAlignment="1" applyProtection="1">
      <alignment horizontal="center" vertical="center"/>
    </xf>
    <xf numFmtId="0" fontId="7" fillId="0" borderId="0" xfId="0" applyFont="1" applyAlignment="1" applyProtection="1">
      <alignment horizontal="left" vertical="center"/>
    </xf>
    <xf numFmtId="0" fontId="7" fillId="0" borderId="0" xfId="0" applyFont="1" applyBorder="1" applyAlignment="1" applyProtection="1">
      <alignment horizontal="left" vertical="center"/>
    </xf>
    <xf numFmtId="0" fontId="26" fillId="2" borderId="5" xfId="0" applyFont="1" applyFill="1" applyBorder="1" applyAlignment="1" applyProtection="1">
      <alignment horizontal="center" vertical="center"/>
    </xf>
    <xf numFmtId="0" fontId="26" fillId="2" borderId="1" xfId="0" applyFont="1" applyFill="1" applyBorder="1" applyAlignment="1" applyProtection="1">
      <alignment horizontal="center" vertical="center"/>
    </xf>
    <xf numFmtId="0" fontId="26" fillId="0" borderId="7" xfId="0" applyFont="1" applyBorder="1" applyAlignment="1" applyProtection="1">
      <alignment vertical="center"/>
    </xf>
    <xf numFmtId="0" fontId="26" fillId="0" borderId="0" xfId="0" applyFont="1" applyProtection="1"/>
    <xf numFmtId="0" fontId="26" fillId="0" borderId="0"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2" borderId="4" xfId="0" applyFont="1" applyFill="1" applyBorder="1" applyAlignment="1" applyProtection="1">
      <alignment vertical="center"/>
    </xf>
    <xf numFmtId="0" fontId="27" fillId="0" borderId="0" xfId="0" applyFont="1" applyProtection="1"/>
    <xf numFmtId="0" fontId="26" fillId="2" borderId="58" xfId="0" applyFont="1" applyFill="1" applyBorder="1" applyAlignment="1" applyProtection="1">
      <alignment horizontal="center" vertical="center"/>
    </xf>
    <xf numFmtId="0" fontId="26" fillId="2" borderId="55" xfId="0" applyFont="1" applyFill="1" applyBorder="1" applyAlignment="1" applyProtection="1">
      <alignment horizontal="center" vertical="center"/>
    </xf>
    <xf numFmtId="0" fontId="7" fillId="0" borderId="1" xfId="0" applyFont="1" applyBorder="1" applyAlignment="1" applyProtection="1">
      <alignment horizontal="center"/>
    </xf>
    <xf numFmtId="0" fontId="26" fillId="2" borderId="56" xfId="0" applyFont="1" applyFill="1" applyBorder="1" applyAlignment="1" applyProtection="1">
      <alignment horizontal="center" vertical="center"/>
    </xf>
    <xf numFmtId="0" fontId="26" fillId="0" borderId="0" xfId="0" applyFont="1" applyAlignment="1" applyProtection="1">
      <alignment horizontal="center" vertical="center"/>
    </xf>
    <xf numFmtId="0" fontId="26" fillId="0" borderId="0" xfId="0" applyFont="1" applyAlignment="1" applyProtection="1">
      <alignment horizontal="center" vertical="center" wrapText="1"/>
    </xf>
    <xf numFmtId="0" fontId="29" fillId="0" borderId="0" xfId="0" applyFont="1" applyProtection="1"/>
    <xf numFmtId="0" fontId="26" fillId="0" borderId="7" xfId="0" applyFont="1" applyBorder="1" applyProtection="1"/>
    <xf numFmtId="0" fontId="19" fillId="0" borderId="0" xfId="0" applyFont="1" applyAlignment="1" applyProtection="1">
      <alignment vertical="top"/>
    </xf>
    <xf numFmtId="176" fontId="7" fillId="0" borderId="38" xfId="3" applyNumberFormat="1" applyFont="1" applyFill="1" applyBorder="1" applyAlignment="1" applyProtection="1">
      <alignment horizontal="center" vertical="center"/>
    </xf>
    <xf numFmtId="0" fontId="11" fillId="8" borderId="3" xfId="0" applyFont="1" applyFill="1" applyBorder="1" applyAlignment="1" applyProtection="1">
      <alignment horizontal="center" vertical="center"/>
    </xf>
    <xf numFmtId="0" fontId="7" fillId="2" borderId="85" xfId="0" applyFont="1" applyFill="1" applyBorder="1" applyAlignment="1" applyProtection="1">
      <alignment horizontal="center" vertical="center"/>
    </xf>
    <xf numFmtId="0" fontId="7" fillId="2" borderId="5" xfId="3" applyFont="1" applyFill="1" applyBorder="1" applyAlignment="1" applyProtection="1">
      <alignment horizontal="center" vertical="center"/>
    </xf>
    <xf numFmtId="0" fontId="7" fillId="0" borderId="0" xfId="0" applyFont="1" applyBorder="1" applyProtection="1"/>
    <xf numFmtId="0" fontId="25" fillId="5" borderId="9" xfId="0" applyFont="1" applyFill="1" applyBorder="1" applyAlignment="1" applyProtection="1">
      <alignment horizontal="left" vertical="center"/>
      <protection locked="0"/>
    </xf>
    <xf numFmtId="0" fontId="26" fillId="0" borderId="18" xfId="0" applyFont="1" applyBorder="1" applyAlignment="1" applyProtection="1">
      <alignment horizontal="center" vertical="center"/>
      <protection locked="0"/>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55"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7" fillId="0" borderId="0" xfId="0" applyFont="1" applyBorder="1" applyAlignment="1" applyProtection="1">
      <alignment horizont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0" borderId="9" xfId="0" applyFont="1" applyBorder="1" applyAlignment="1" applyProtection="1">
      <alignment horizontal="center"/>
    </xf>
    <xf numFmtId="0" fontId="7" fillId="0" borderId="75" xfId="0" applyFont="1" applyBorder="1" applyAlignment="1" applyProtection="1">
      <alignment horizontal="center"/>
    </xf>
    <xf numFmtId="0" fontId="7" fillId="0" borderId="71" xfId="0" applyFont="1" applyBorder="1" applyAlignment="1" applyProtection="1">
      <alignment horizontal="center"/>
    </xf>
    <xf numFmtId="0" fontId="14" fillId="0" borderId="0" xfId="0" applyFont="1" applyBorder="1" applyAlignment="1" applyProtection="1">
      <alignment horizontal="center" vertical="center"/>
    </xf>
    <xf numFmtId="0" fontId="13" fillId="0" borderId="0" xfId="0" applyFont="1" applyBorder="1" applyAlignment="1" applyProtection="1">
      <alignment horizontal="center" vertical="center"/>
    </xf>
    <xf numFmtId="0" fontId="7" fillId="2" borderId="45" xfId="0" applyFont="1" applyFill="1" applyBorder="1" applyAlignment="1" applyProtection="1">
      <alignment horizontal="center" vertical="center"/>
    </xf>
    <xf numFmtId="176" fontId="26" fillId="0" borderId="25" xfId="0" applyNumberFormat="1" applyFont="1" applyFill="1" applyBorder="1" applyAlignment="1" applyProtection="1">
      <alignment horizontal="center"/>
    </xf>
    <xf numFmtId="176" fontId="26" fillId="0" borderId="26" xfId="0" applyNumberFormat="1" applyFont="1" applyFill="1" applyBorder="1" applyAlignment="1" applyProtection="1">
      <alignment horizontal="center"/>
    </xf>
    <xf numFmtId="176" fontId="26" fillId="0" borderId="27" xfId="0" applyNumberFormat="1" applyFont="1" applyFill="1" applyBorder="1" applyAlignment="1" applyProtection="1">
      <alignment horizontal="center"/>
    </xf>
    <xf numFmtId="176" fontId="26" fillId="0" borderId="28" xfId="0" applyNumberFormat="1" applyFont="1" applyFill="1" applyBorder="1" applyAlignment="1" applyProtection="1">
      <alignment horizontal="center"/>
    </xf>
    <xf numFmtId="176" fontId="26" fillId="0" borderId="30" xfId="0" applyNumberFormat="1" applyFont="1" applyFill="1" applyBorder="1" applyAlignment="1" applyProtection="1">
      <alignment horizontal="center"/>
    </xf>
    <xf numFmtId="176" fontId="26" fillId="0" borderId="31" xfId="0" applyNumberFormat="1" applyFont="1" applyFill="1" applyBorder="1" applyAlignment="1" applyProtection="1">
      <alignment horizontal="center"/>
    </xf>
    <xf numFmtId="176" fontId="26" fillId="0" borderId="69" xfId="0" applyNumberFormat="1" applyFont="1" applyFill="1" applyBorder="1" applyAlignment="1" applyProtection="1">
      <alignment horizontal="center"/>
    </xf>
    <xf numFmtId="176" fontId="26" fillId="0" borderId="29" xfId="0" applyNumberFormat="1" applyFont="1" applyFill="1" applyBorder="1" applyAlignment="1" applyProtection="1">
      <alignment horizontal="center"/>
    </xf>
    <xf numFmtId="176" fontId="26" fillId="0" borderId="32" xfId="0" applyNumberFormat="1" applyFont="1" applyFill="1" applyBorder="1" applyAlignment="1" applyProtection="1">
      <alignment horizontal="center"/>
    </xf>
    <xf numFmtId="0" fontId="9" fillId="2" borderId="83" xfId="0" applyFont="1" applyFill="1" applyBorder="1" applyAlignment="1" applyProtection="1">
      <alignment horizontal="center" vertical="center" wrapText="1"/>
    </xf>
    <xf numFmtId="0" fontId="7" fillId="2" borderId="83" xfId="0" applyFont="1" applyFill="1" applyBorder="1" applyAlignment="1" applyProtection="1">
      <alignment horizontal="center" vertical="center" wrapText="1"/>
    </xf>
    <xf numFmtId="176" fontId="7" fillId="0" borderId="33" xfId="3" applyNumberFormat="1" applyFont="1" applyFill="1" applyBorder="1" applyAlignment="1" applyProtection="1">
      <alignment horizontal="center" vertical="center"/>
    </xf>
    <xf numFmtId="176" fontId="7" fillId="0" borderId="34" xfId="3" applyNumberFormat="1" applyFont="1" applyFill="1" applyBorder="1" applyAlignment="1" applyProtection="1">
      <alignment horizontal="center" vertical="center"/>
    </xf>
    <xf numFmtId="176" fontId="7" fillId="0" borderId="35" xfId="3" applyNumberFormat="1" applyFont="1" applyFill="1" applyBorder="1" applyAlignment="1" applyProtection="1">
      <alignment horizontal="center" vertical="center"/>
    </xf>
    <xf numFmtId="0" fontId="26" fillId="2" borderId="76" xfId="0" applyFont="1" applyFill="1" applyBorder="1" applyAlignment="1" applyProtection="1">
      <alignment horizontal="center" vertical="center"/>
      <protection locked="0"/>
    </xf>
    <xf numFmtId="0" fontId="26" fillId="2" borderId="80" xfId="0" applyFont="1" applyFill="1" applyBorder="1" applyAlignment="1" applyProtection="1">
      <alignment horizontal="center" vertical="center"/>
      <protection locked="0"/>
    </xf>
    <xf numFmtId="0" fontId="26" fillId="2" borderId="11" xfId="0" applyFont="1" applyFill="1" applyBorder="1" applyAlignment="1" applyProtection="1">
      <alignment horizontal="center" vertical="center"/>
      <protection locked="0"/>
    </xf>
    <xf numFmtId="0" fontId="26" fillId="2" borderId="12" xfId="0" applyFont="1" applyFill="1" applyBorder="1" applyAlignment="1" applyProtection="1">
      <alignment horizontal="center" vertical="center"/>
      <protection locked="0"/>
    </xf>
    <xf numFmtId="0" fontId="26" fillId="2" borderId="18"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26" fillId="2" borderId="15" xfId="0" applyFont="1" applyFill="1" applyBorder="1" applyAlignment="1" applyProtection="1">
      <alignment horizontal="center" vertical="center"/>
      <protection locked="0"/>
    </xf>
    <xf numFmtId="0" fontId="26" fillId="2" borderId="17"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26" fillId="0" borderId="18"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26" fillId="0" borderId="20" xfId="0" applyFont="1" applyBorder="1" applyAlignment="1" applyProtection="1">
      <alignment horizontal="left" vertical="center"/>
      <protection locked="0"/>
    </xf>
    <xf numFmtId="0" fontId="7" fillId="2" borderId="21"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26" fillId="0" borderId="18" xfId="0" applyFont="1" applyBorder="1" applyAlignment="1" applyProtection="1">
      <alignment horizontal="left" vertical="top" wrapText="1"/>
      <protection locked="0"/>
    </xf>
    <xf numFmtId="0" fontId="26" fillId="0" borderId="19" xfId="0" applyFont="1" applyBorder="1" applyAlignment="1" applyProtection="1">
      <alignment horizontal="left" vertical="top" wrapText="1"/>
      <protection locked="0"/>
    </xf>
    <xf numFmtId="0" fontId="26" fillId="0" borderId="20" xfId="0" applyFont="1" applyBorder="1" applyAlignment="1" applyProtection="1">
      <alignment horizontal="left" vertical="top" wrapText="1"/>
      <protection locked="0"/>
    </xf>
    <xf numFmtId="0" fontId="26" fillId="0" borderId="18" xfId="0" applyFont="1" applyBorder="1" applyAlignment="1" applyProtection="1">
      <alignment horizontal="left" vertical="center" wrapText="1"/>
      <protection locked="0"/>
    </xf>
    <xf numFmtId="0" fontId="26" fillId="0" borderId="19" xfId="0" applyFont="1" applyBorder="1" applyAlignment="1" applyProtection="1">
      <alignment horizontal="left" vertical="center" wrapText="1"/>
      <protection locked="0"/>
    </xf>
    <xf numFmtId="0" fontId="26" fillId="0" borderId="22" xfId="0" applyFont="1" applyBorder="1" applyAlignment="1" applyProtection="1">
      <alignment horizontal="left" vertical="center" wrapText="1"/>
      <protection locked="0"/>
    </xf>
    <xf numFmtId="0" fontId="26" fillId="0" borderId="23" xfId="0" applyFont="1" applyBorder="1" applyAlignment="1" applyProtection="1">
      <alignment horizontal="left" vertical="center" wrapText="1"/>
      <protection locked="0"/>
    </xf>
    <xf numFmtId="0" fontId="29" fillId="0" borderId="8" xfId="0" applyFont="1" applyBorder="1" applyAlignment="1" applyProtection="1">
      <alignment horizontal="left"/>
      <protection locked="0"/>
    </xf>
    <xf numFmtId="0" fontId="26" fillId="2" borderId="9" xfId="0" applyFont="1" applyFill="1" applyBorder="1" applyAlignment="1" applyProtection="1">
      <alignment horizontal="center" vertical="center"/>
      <protection locked="0"/>
    </xf>
    <xf numFmtId="0" fontId="26" fillId="2" borderId="71" xfId="0" applyFont="1" applyFill="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7" fillId="0" borderId="1" xfId="0" applyFont="1" applyBorder="1" applyAlignment="1" applyProtection="1">
      <alignment horizontal="center"/>
      <protection locked="0"/>
    </xf>
    <xf numFmtId="0" fontId="26" fillId="0" borderId="7" xfId="0" applyFont="1" applyFill="1" applyBorder="1" applyAlignment="1" applyProtection="1">
      <alignment horizontal="left" vertical="top" wrapText="1"/>
      <protection locked="0"/>
    </xf>
    <xf numFmtId="0" fontId="29" fillId="0" borderId="2" xfId="0" applyFont="1" applyFill="1" applyBorder="1" applyAlignment="1" applyProtection="1">
      <alignment horizontal="center" vertical="top" wrapText="1"/>
      <protection locked="0"/>
    </xf>
    <xf numFmtId="0" fontId="29" fillId="0" borderId="7" xfId="0" applyFont="1" applyFill="1" applyBorder="1" applyAlignment="1" applyProtection="1">
      <alignment horizontal="center" vertical="top" wrapText="1"/>
      <protection locked="0"/>
    </xf>
    <xf numFmtId="0" fontId="29" fillId="0" borderId="24" xfId="0" applyFont="1" applyFill="1" applyBorder="1" applyAlignment="1" applyProtection="1">
      <alignment horizontal="center" vertical="top" wrapText="1"/>
      <protection locked="0"/>
    </xf>
    <xf numFmtId="0" fontId="29" fillId="0" borderId="10" xfId="0" applyFont="1" applyFill="1" applyBorder="1" applyAlignment="1" applyProtection="1">
      <alignment horizontal="center" vertical="top" wrapText="1"/>
      <protection locked="0"/>
    </xf>
    <xf numFmtId="0" fontId="29" fillId="0" borderId="0" xfId="0" applyFont="1" applyFill="1" applyBorder="1" applyAlignment="1" applyProtection="1">
      <alignment horizontal="center" vertical="top" wrapText="1"/>
      <protection locked="0"/>
    </xf>
    <xf numFmtId="0" fontId="29" fillId="0" borderId="14" xfId="0" applyFont="1" applyFill="1" applyBorder="1" applyAlignment="1" applyProtection="1">
      <alignment horizontal="center" vertical="top" wrapText="1"/>
      <protection locked="0"/>
    </xf>
    <xf numFmtId="0" fontId="29" fillId="0" borderId="3" xfId="0" applyFont="1" applyFill="1" applyBorder="1" applyAlignment="1" applyProtection="1">
      <alignment horizontal="center" vertical="top" wrapText="1"/>
      <protection locked="0"/>
    </xf>
    <xf numFmtId="0" fontId="29" fillId="0" borderId="8" xfId="0" applyFont="1" applyFill="1" applyBorder="1" applyAlignment="1" applyProtection="1">
      <alignment horizontal="center" vertical="top" wrapText="1"/>
      <protection locked="0"/>
    </xf>
    <xf numFmtId="0" fontId="29" fillId="0" borderId="4" xfId="0" applyFont="1" applyFill="1" applyBorder="1" applyAlignment="1" applyProtection="1">
      <alignment horizontal="center" vertical="top" wrapText="1"/>
      <protection locked="0"/>
    </xf>
    <xf numFmtId="0" fontId="28" fillId="4" borderId="9" xfId="0" applyFont="1" applyFill="1" applyBorder="1" applyAlignment="1" applyProtection="1">
      <alignment horizontal="left" vertical="center" shrinkToFit="1"/>
      <protection locked="0"/>
    </xf>
    <xf numFmtId="0" fontId="28" fillId="4" borderId="75" xfId="0" applyFont="1" applyFill="1" applyBorder="1" applyAlignment="1" applyProtection="1">
      <alignment horizontal="left" vertical="center" shrinkToFit="1"/>
      <protection locked="0"/>
    </xf>
    <xf numFmtId="0" fontId="28" fillId="4" borderId="71" xfId="0" applyFont="1" applyFill="1" applyBorder="1" applyAlignment="1" applyProtection="1">
      <alignment horizontal="left" vertical="center" shrinkToFit="1"/>
      <protection locked="0"/>
    </xf>
    <xf numFmtId="0" fontId="27" fillId="2" borderId="9" xfId="0" applyFont="1" applyFill="1" applyBorder="1" applyAlignment="1" applyProtection="1">
      <alignment horizontal="center" vertical="center"/>
      <protection locked="0"/>
    </xf>
    <xf numFmtId="0" fontId="27" fillId="2" borderId="71" xfId="0" applyFont="1" applyFill="1" applyBorder="1" applyAlignment="1" applyProtection="1">
      <alignment horizontal="center" vertical="center"/>
      <protection locked="0"/>
    </xf>
    <xf numFmtId="0" fontId="27" fillId="2" borderId="75" xfId="0" applyFont="1" applyFill="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11" fillId="0" borderId="8" xfId="0" applyFont="1" applyBorder="1" applyAlignment="1" applyProtection="1">
      <alignment horizontal="left" vertical="center" shrinkToFit="1"/>
      <protection locked="0"/>
    </xf>
    <xf numFmtId="0" fontId="26" fillId="0" borderId="1" xfId="0" applyFont="1" applyFill="1" applyBorder="1" applyAlignment="1" applyProtection="1">
      <alignment horizontal="center" vertical="center"/>
      <protection locked="0"/>
    </xf>
    <xf numFmtId="0" fontId="26" fillId="5" borderId="9" xfId="0" applyFont="1" applyFill="1" applyBorder="1" applyAlignment="1" applyProtection="1">
      <alignment horizontal="left" vertical="top" wrapText="1"/>
      <protection locked="0"/>
    </xf>
    <xf numFmtId="0" fontId="26" fillId="5" borderId="75" xfId="0" applyFont="1" applyFill="1" applyBorder="1" applyAlignment="1" applyProtection="1">
      <alignment horizontal="left" vertical="top" wrapText="1"/>
      <protection locked="0"/>
    </xf>
    <xf numFmtId="0" fontId="26" fillId="5" borderId="71" xfId="0" applyFont="1" applyFill="1" applyBorder="1" applyAlignment="1" applyProtection="1">
      <alignment horizontal="left" vertical="top" wrapText="1"/>
      <protection locked="0"/>
    </xf>
    <xf numFmtId="0" fontId="26" fillId="0" borderId="11" xfId="0" applyFont="1" applyBorder="1" applyAlignment="1" applyProtection="1">
      <alignment horizontal="left" vertical="center"/>
      <protection locked="0"/>
    </xf>
    <xf numFmtId="0" fontId="26" fillId="0" borderId="13" xfId="0" applyFont="1" applyBorder="1" applyAlignment="1" applyProtection="1">
      <alignment horizontal="left" vertical="center"/>
      <protection locked="0"/>
    </xf>
    <xf numFmtId="0" fontId="26" fillId="0" borderId="12" xfId="0" applyFont="1" applyBorder="1" applyAlignment="1" applyProtection="1">
      <alignment horizontal="left" vertical="center"/>
      <protection locked="0"/>
    </xf>
    <xf numFmtId="0" fontId="7" fillId="2" borderId="11"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7" fillId="2" borderId="77" xfId="0" applyFont="1" applyFill="1" applyBorder="1" applyAlignment="1" applyProtection="1">
      <alignment horizontal="center" vertical="center"/>
      <protection locked="0"/>
    </xf>
    <xf numFmtId="0" fontId="7" fillId="2" borderId="78" xfId="0" applyFont="1" applyFill="1" applyBorder="1" applyAlignment="1" applyProtection="1">
      <alignment horizontal="center" vertical="center"/>
      <protection locked="0"/>
    </xf>
    <xf numFmtId="0" fontId="7" fillId="2" borderId="46" xfId="0" applyFont="1" applyFill="1" applyBorder="1" applyAlignment="1" applyProtection="1">
      <alignment horizontal="center" vertical="center"/>
      <protection locked="0"/>
    </xf>
    <xf numFmtId="0" fontId="7" fillId="2" borderId="47" xfId="0" applyFont="1" applyFill="1" applyBorder="1" applyAlignment="1" applyProtection="1">
      <alignment horizontal="center" vertical="center"/>
      <protection locked="0"/>
    </xf>
    <xf numFmtId="0" fontId="7" fillId="2" borderId="48"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2" borderId="44" xfId="0" applyFont="1" applyFill="1" applyBorder="1" applyAlignment="1" applyProtection="1">
      <alignment horizontal="center" vertical="center"/>
      <protection locked="0"/>
    </xf>
    <xf numFmtId="0" fontId="7" fillId="2" borderId="45" xfId="0" applyFont="1" applyFill="1" applyBorder="1" applyAlignment="1" applyProtection="1">
      <alignment horizontal="center" vertical="center"/>
      <protection locked="0"/>
    </xf>
    <xf numFmtId="0" fontId="29" fillId="0" borderId="7" xfId="0" applyFont="1" applyBorder="1" applyAlignment="1" applyProtection="1">
      <alignment horizontal="left" vertical="top"/>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20" xfId="0" applyFont="1" applyBorder="1" applyAlignment="1" applyProtection="1">
      <alignment horizontal="center" vertical="center"/>
      <protection locked="0"/>
    </xf>
    <xf numFmtId="0" fontId="26" fillId="0" borderId="17" xfId="0" applyFont="1" applyBorder="1" applyAlignment="1" applyProtection="1">
      <alignment horizontal="center" vertical="center"/>
      <protection locked="0"/>
    </xf>
    <xf numFmtId="0" fontId="27" fillId="2" borderId="1" xfId="0" applyFont="1" applyFill="1" applyBorder="1" applyAlignment="1" applyProtection="1">
      <alignment horizontal="center" vertical="center"/>
      <protection locked="0"/>
    </xf>
    <xf numFmtId="0" fontId="26" fillId="5" borderId="11" xfId="0" applyFont="1" applyFill="1" applyBorder="1" applyAlignment="1" applyProtection="1">
      <alignment horizontal="center" vertical="center" wrapText="1"/>
      <protection locked="0"/>
    </xf>
    <xf numFmtId="0" fontId="26" fillId="5" borderId="13" xfId="0" applyFont="1" applyFill="1" applyBorder="1" applyAlignment="1" applyProtection="1">
      <alignment horizontal="center" vertical="center" wrapText="1"/>
      <protection locked="0"/>
    </xf>
    <xf numFmtId="0" fontId="26" fillId="5" borderId="12" xfId="0" applyFont="1" applyFill="1" applyBorder="1" applyAlignment="1" applyProtection="1">
      <alignment horizontal="center" vertical="center" wrapText="1"/>
      <protection locked="0"/>
    </xf>
    <xf numFmtId="0" fontId="26" fillId="0" borderId="8" xfId="0" applyFont="1" applyFill="1" applyBorder="1" applyAlignment="1" applyProtection="1">
      <alignment horizontal="center" vertical="center"/>
      <protection locked="0"/>
    </xf>
    <xf numFmtId="0" fontId="26" fillId="0" borderId="4" xfId="0" applyFont="1" applyFill="1" applyBorder="1" applyAlignment="1" applyProtection="1">
      <alignment horizontal="center" vertical="center"/>
      <protection locked="0"/>
    </xf>
    <xf numFmtId="0" fontId="26" fillId="2" borderId="2" xfId="0" applyFont="1" applyFill="1" applyBorder="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2" borderId="7" xfId="0" applyFont="1" applyFill="1" applyBorder="1" applyAlignment="1" applyProtection="1">
      <alignment horizontal="center" vertical="center"/>
      <protection locked="0"/>
    </xf>
    <xf numFmtId="0" fontId="26" fillId="0" borderId="0" xfId="0" applyFont="1" applyFill="1" applyAlignment="1" applyProtection="1">
      <alignment horizontal="center" vertical="center"/>
      <protection locked="0"/>
    </xf>
    <xf numFmtId="0" fontId="26" fillId="0" borderId="14" xfId="0" applyFont="1" applyFill="1" applyBorder="1" applyAlignment="1" applyProtection="1">
      <alignment horizontal="center" vertical="center"/>
      <protection locked="0"/>
    </xf>
    <xf numFmtId="0" fontId="29" fillId="0" borderId="0" xfId="0" applyFont="1" applyFill="1" applyAlignment="1" applyProtection="1">
      <alignment horizontal="left" vertical="top" wrapText="1"/>
      <protection locked="0"/>
    </xf>
    <xf numFmtId="0" fontId="29" fillId="0" borderId="8" xfId="0" applyFont="1" applyFill="1" applyBorder="1" applyAlignment="1" applyProtection="1">
      <alignment horizontal="left" vertical="top" wrapText="1"/>
      <protection locked="0"/>
    </xf>
    <xf numFmtId="0" fontId="26" fillId="0" borderId="28" xfId="0" applyFont="1" applyBorder="1" applyAlignment="1" applyProtection="1">
      <alignment horizontal="left" wrapText="1"/>
      <protection locked="0"/>
    </xf>
    <xf numFmtId="0" fontId="26" fillId="0" borderId="29" xfId="0" applyFont="1" applyBorder="1" applyAlignment="1" applyProtection="1">
      <alignment horizontal="left" wrapText="1"/>
      <protection locked="0"/>
    </xf>
    <xf numFmtId="0" fontId="12" fillId="0" borderId="0" xfId="0" applyFont="1" applyFill="1" applyAlignment="1" applyProtection="1">
      <alignment horizontal="left" vertical="center"/>
      <protection locked="0"/>
    </xf>
    <xf numFmtId="0" fontId="0" fillId="0" borderId="0" xfId="0" applyFill="1" applyAlignment="1" applyProtection="1">
      <alignment horizontal="left" vertical="center"/>
      <protection locked="0"/>
    </xf>
    <xf numFmtId="0" fontId="26" fillId="0" borderId="2" xfId="0" applyFont="1" applyBorder="1" applyAlignment="1" applyProtection="1">
      <alignment horizontal="left" vertical="top" wrapText="1"/>
      <protection locked="0"/>
    </xf>
    <xf numFmtId="0" fontId="26" fillId="0" borderId="7" xfId="0" applyFont="1" applyBorder="1" applyAlignment="1" applyProtection="1">
      <alignment horizontal="left" vertical="top" wrapText="1"/>
      <protection locked="0"/>
    </xf>
    <xf numFmtId="0" fontId="26" fillId="0" borderId="24" xfId="0" applyFont="1" applyBorder="1" applyAlignment="1" applyProtection="1">
      <alignment horizontal="left" vertical="top" wrapText="1"/>
      <protection locked="0"/>
    </xf>
    <xf numFmtId="0" fontId="26" fillId="0" borderId="10" xfId="0" applyFont="1" applyBorder="1" applyAlignment="1" applyProtection="1">
      <alignment horizontal="left" vertical="top" wrapText="1"/>
      <protection locked="0"/>
    </xf>
    <xf numFmtId="0" fontId="26" fillId="0" borderId="0" xfId="0" applyFont="1" applyAlignment="1" applyProtection="1">
      <alignment horizontal="left" vertical="top" wrapText="1"/>
      <protection locked="0"/>
    </xf>
    <xf numFmtId="0" fontId="26" fillId="0" borderId="14" xfId="0" applyFont="1" applyBorder="1" applyAlignment="1" applyProtection="1">
      <alignment horizontal="left" vertical="top" wrapText="1"/>
      <protection locked="0"/>
    </xf>
    <xf numFmtId="0" fontId="26" fillId="0" borderId="3" xfId="0" applyFont="1" applyBorder="1" applyAlignment="1" applyProtection="1">
      <alignment horizontal="left" vertical="top" wrapText="1"/>
      <protection locked="0"/>
    </xf>
    <xf numFmtId="0" fontId="26" fillId="0" borderId="8" xfId="0" applyFont="1" applyBorder="1" applyAlignment="1" applyProtection="1">
      <alignment horizontal="left" vertical="top" wrapText="1"/>
      <protection locked="0"/>
    </xf>
    <xf numFmtId="0" fontId="26" fillId="0" borderId="4" xfId="0" applyFont="1" applyBorder="1" applyAlignment="1" applyProtection="1">
      <alignment horizontal="left" vertical="top" wrapText="1"/>
      <protection locked="0"/>
    </xf>
    <xf numFmtId="0" fontId="7" fillId="0" borderId="0" xfId="0" applyFont="1" applyAlignment="1" applyProtection="1">
      <alignment horizontal="left"/>
      <protection locked="0"/>
    </xf>
    <xf numFmtId="0" fontId="7" fillId="2" borderId="39" xfId="0" applyFont="1" applyFill="1" applyBorder="1" applyAlignment="1" applyProtection="1">
      <alignment horizontal="center" vertical="center"/>
      <protection locked="0"/>
    </xf>
    <xf numFmtId="0" fontId="7" fillId="2" borderId="33"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7" fillId="2" borderId="27" xfId="0"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26" fillId="0" borderId="34" xfId="0" applyFont="1" applyBorder="1" applyAlignment="1" applyProtection="1">
      <alignment horizontal="left" wrapText="1"/>
      <protection locked="0"/>
    </xf>
    <xf numFmtId="0" fontId="26" fillId="0" borderId="35" xfId="0" applyFont="1" applyBorder="1" applyAlignment="1" applyProtection="1">
      <alignment horizontal="left" wrapText="1"/>
      <protection locked="0"/>
    </xf>
    <xf numFmtId="0" fontId="26" fillId="0" borderId="62" xfId="0" applyFont="1" applyBorder="1" applyAlignment="1" applyProtection="1">
      <alignment horizontal="left" wrapText="1"/>
      <protection locked="0"/>
    </xf>
    <xf numFmtId="0" fontId="26" fillId="0" borderId="66" xfId="0" applyFont="1" applyBorder="1" applyAlignment="1" applyProtection="1">
      <alignment horizontal="left" wrapText="1"/>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7" fillId="0" borderId="57"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protection locked="0"/>
    </xf>
    <xf numFmtId="0" fontId="7" fillId="0" borderId="40" xfId="0" applyFont="1" applyBorder="1" applyAlignment="1" applyProtection="1">
      <alignment horizontal="center" vertical="center"/>
      <protection locked="0"/>
    </xf>
    <xf numFmtId="0" fontId="9" fillId="0" borderId="51" xfId="0" applyFont="1" applyBorder="1" applyAlignment="1" applyProtection="1">
      <alignment horizontal="center" vertical="center"/>
      <protection locked="0"/>
    </xf>
    <xf numFmtId="0" fontId="9" fillId="0" borderId="41" xfId="0" applyFont="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37" xfId="0" applyFont="1" applyBorder="1" applyAlignment="1" applyProtection="1">
      <alignment horizontal="center" vertical="center"/>
      <protection locked="0"/>
    </xf>
    <xf numFmtId="0" fontId="7" fillId="0" borderId="39" xfId="0" applyFont="1" applyBorder="1" applyAlignment="1" applyProtection="1">
      <alignment horizontal="center" vertical="center"/>
      <protection locked="0"/>
    </xf>
    <xf numFmtId="0" fontId="7" fillId="0" borderId="13" xfId="0" applyFont="1" applyBorder="1" applyAlignment="1" applyProtection="1">
      <alignment horizontal="center" vertical="center" textRotation="255" wrapText="1"/>
      <protection locked="0"/>
    </xf>
    <xf numFmtId="0" fontId="7" fillId="0" borderId="19" xfId="0" applyFont="1" applyBorder="1" applyAlignment="1" applyProtection="1">
      <alignment horizontal="center" vertical="center" textRotation="255" wrapText="1"/>
      <protection locked="0"/>
    </xf>
    <xf numFmtId="0" fontId="7" fillId="0" borderId="22" xfId="0" applyFont="1" applyBorder="1" applyAlignment="1" applyProtection="1">
      <alignment horizontal="center" vertical="center" textRotation="255" wrapText="1"/>
      <protection locked="0"/>
    </xf>
    <xf numFmtId="0" fontId="7" fillId="0" borderId="12" xfId="0" applyFont="1" applyBorder="1" applyAlignment="1" applyProtection="1">
      <alignment horizontal="center" vertical="center" textRotation="255" wrapText="1"/>
      <protection locked="0"/>
    </xf>
    <xf numFmtId="0" fontId="7" fillId="0" borderId="20" xfId="0" applyFont="1" applyBorder="1" applyAlignment="1" applyProtection="1">
      <alignment horizontal="center" vertical="center" textRotation="255" wrapText="1"/>
      <protection locked="0"/>
    </xf>
    <xf numFmtId="0" fontId="7" fillId="0" borderId="17" xfId="0" applyFont="1" applyBorder="1" applyAlignment="1" applyProtection="1">
      <alignment horizontal="center" vertical="center" textRotation="255" wrapText="1"/>
      <protection locked="0"/>
    </xf>
    <xf numFmtId="0" fontId="7" fillId="0" borderId="53" xfId="0" applyFont="1" applyBorder="1" applyAlignment="1" applyProtection="1">
      <alignment horizontal="center" vertical="center" wrapText="1"/>
      <protection locked="0"/>
    </xf>
    <xf numFmtId="0" fontId="7" fillId="0" borderId="86"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67"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26" xfId="0" applyFont="1" applyFill="1" applyBorder="1" applyAlignment="1" applyProtection="1">
      <alignment horizontal="center" vertical="center"/>
      <protection locked="0"/>
    </xf>
    <xf numFmtId="0" fontId="7" fillId="2" borderId="54"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1"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8" xfId="0" applyFont="1" applyBorder="1" applyAlignment="1" applyProtection="1">
      <alignment horizontal="left"/>
      <protection locked="0"/>
    </xf>
    <xf numFmtId="0" fontId="7" fillId="2" borderId="37" xfId="0" applyFont="1" applyFill="1" applyBorder="1" applyAlignment="1" applyProtection="1">
      <alignment horizontal="center" vertical="center" wrapText="1"/>
      <protection locked="0"/>
    </xf>
    <xf numFmtId="0" fontId="7" fillId="2" borderId="38" xfId="0" applyFont="1" applyFill="1" applyBorder="1" applyAlignment="1" applyProtection="1">
      <alignment horizontal="center" vertical="center" wrapText="1"/>
      <protection locked="0"/>
    </xf>
    <xf numFmtId="0" fontId="7" fillId="0" borderId="11" xfId="0" applyFont="1" applyBorder="1" applyAlignment="1" applyProtection="1">
      <alignment horizontal="left"/>
      <protection locked="0"/>
    </xf>
    <xf numFmtId="0" fontId="7" fillId="0" borderId="13" xfId="0" applyFont="1" applyBorder="1" applyAlignment="1" applyProtection="1">
      <alignment horizontal="left"/>
      <protection locked="0"/>
    </xf>
    <xf numFmtId="0" fontId="26" fillId="0" borderId="79" xfId="0" applyFont="1" applyBorder="1" applyAlignment="1" applyProtection="1">
      <alignment horizontal="center" vertical="center"/>
      <protection locked="0"/>
    </xf>
    <xf numFmtId="0" fontId="26" fillId="0" borderId="80" xfId="0" applyFont="1" applyBorder="1" applyAlignment="1" applyProtection="1">
      <alignment horizontal="center" vertical="center"/>
      <protection locked="0"/>
    </xf>
    <xf numFmtId="0" fontId="26" fillId="5" borderId="11" xfId="0" applyFont="1" applyFill="1" applyBorder="1" applyAlignment="1" applyProtection="1">
      <alignment horizontal="left" vertical="top" wrapText="1"/>
      <protection locked="0"/>
    </xf>
    <xf numFmtId="0" fontId="26" fillId="5" borderId="13" xfId="0" applyFont="1" applyFill="1" applyBorder="1" applyAlignment="1" applyProtection="1">
      <alignment horizontal="left" vertical="top" wrapText="1"/>
      <protection locked="0"/>
    </xf>
    <xf numFmtId="0" fontId="26" fillId="5" borderId="12" xfId="0" applyFont="1" applyFill="1" applyBorder="1" applyAlignment="1" applyProtection="1">
      <alignment horizontal="left" vertical="top" wrapText="1"/>
      <protection locked="0"/>
    </xf>
    <xf numFmtId="0" fontId="26" fillId="0" borderId="19" xfId="0" applyFont="1" applyBorder="1" applyAlignment="1" applyProtection="1">
      <alignment horizontal="center" vertical="center"/>
      <protection locked="0"/>
    </xf>
    <xf numFmtId="0" fontId="26" fillId="5" borderId="10" xfId="0" applyFont="1" applyFill="1" applyBorder="1" applyAlignment="1" applyProtection="1">
      <alignment horizontal="left" vertical="top" wrapText="1"/>
      <protection locked="0"/>
    </xf>
    <xf numFmtId="0" fontId="26" fillId="5" borderId="0" xfId="0" applyFont="1" applyFill="1" applyAlignment="1" applyProtection="1">
      <alignment horizontal="left" vertical="top" wrapText="1"/>
      <protection locked="0"/>
    </xf>
    <xf numFmtId="0" fontId="26" fillId="5" borderId="14" xfId="0" applyFont="1" applyFill="1" applyBorder="1" applyAlignment="1" applyProtection="1">
      <alignment horizontal="left" vertical="top" wrapText="1"/>
      <protection locked="0"/>
    </xf>
    <xf numFmtId="0" fontId="26" fillId="5" borderId="18" xfId="0" applyFont="1" applyFill="1" applyBorder="1" applyAlignment="1" applyProtection="1">
      <alignment horizontal="left" vertical="top" wrapText="1"/>
      <protection locked="0"/>
    </xf>
    <xf numFmtId="0" fontId="26" fillId="5" borderId="19" xfId="0" applyFont="1" applyFill="1" applyBorder="1" applyAlignment="1" applyProtection="1">
      <alignment horizontal="left" vertical="top" wrapText="1"/>
      <protection locked="0"/>
    </xf>
    <xf numFmtId="0" fontId="26" fillId="5" borderId="20" xfId="0" applyFont="1" applyFill="1" applyBorder="1" applyAlignment="1" applyProtection="1">
      <alignment horizontal="left" vertical="top" wrapText="1"/>
      <protection locked="0"/>
    </xf>
    <xf numFmtId="0" fontId="29" fillId="0" borderId="7" xfId="0" applyFont="1" applyBorder="1" applyAlignment="1" applyProtection="1">
      <alignment horizontal="left" vertical="top"/>
    </xf>
    <xf numFmtId="0" fontId="30" fillId="0" borderId="0" xfId="0" applyFont="1" applyAlignment="1" applyProtection="1">
      <alignment horizontal="left" vertical="center" wrapText="1"/>
    </xf>
    <xf numFmtId="0" fontId="26" fillId="2" borderId="2" xfId="0" applyFont="1" applyFill="1" applyBorder="1" applyAlignment="1" applyProtection="1">
      <alignment horizontal="center" vertical="center"/>
    </xf>
    <xf numFmtId="0" fontId="26" fillId="2" borderId="24" xfId="0"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7" fillId="2" borderId="75"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27" fillId="2" borderId="9" xfId="0" applyFont="1" applyFill="1" applyBorder="1" applyAlignment="1" applyProtection="1">
      <alignment horizontal="center" vertical="center"/>
    </xf>
    <xf numFmtId="0" fontId="26" fillId="0" borderId="8"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5" borderId="17" xfId="0" applyFont="1" applyFill="1" applyBorder="1" applyAlignment="1" applyProtection="1">
      <alignment horizontal="left" vertical="top" wrapText="1"/>
      <protection locked="0"/>
    </xf>
    <xf numFmtId="0" fontId="29" fillId="0" borderId="8" xfId="0" applyFont="1" applyBorder="1" applyAlignment="1" applyProtection="1">
      <alignment horizontal="left"/>
    </xf>
    <xf numFmtId="0" fontId="29" fillId="0" borderId="0" xfId="0" applyFont="1" applyAlignment="1" applyProtection="1">
      <alignment horizontal="left"/>
    </xf>
    <xf numFmtId="0" fontId="26" fillId="2" borderId="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7" fillId="2" borderId="17" xfId="0" applyFont="1" applyFill="1" applyBorder="1" applyAlignment="1" applyProtection="1">
      <alignment horizontal="center" vertical="center"/>
    </xf>
    <xf numFmtId="0" fontId="26" fillId="0" borderId="15" xfId="0" applyFont="1" applyFill="1" applyBorder="1" applyAlignment="1" applyProtection="1">
      <alignment horizontal="center" vertical="center"/>
      <protection locked="0"/>
    </xf>
    <xf numFmtId="0" fontId="26" fillId="0" borderId="16" xfId="0" applyFont="1" applyFill="1" applyBorder="1" applyAlignment="1" applyProtection="1">
      <alignment horizontal="center" vertical="center"/>
      <protection locked="0"/>
    </xf>
    <xf numFmtId="0" fontId="26" fillId="0" borderId="17" xfId="0" applyFont="1" applyFill="1" applyBorder="1" applyAlignment="1" applyProtection="1">
      <alignment horizontal="center" vertical="center"/>
      <protection locked="0"/>
    </xf>
    <xf numFmtId="0" fontId="11" fillId="0" borderId="8" xfId="0" applyFont="1" applyBorder="1" applyAlignment="1" applyProtection="1">
      <alignment horizontal="left" vertical="center" shrinkToFit="1"/>
    </xf>
    <xf numFmtId="0" fontId="7" fillId="2" borderId="2" xfId="0" applyFont="1" applyFill="1" applyBorder="1" applyAlignment="1" applyProtection="1">
      <alignment horizontal="center" vertical="center"/>
    </xf>
    <xf numFmtId="0" fontId="7" fillId="2" borderId="24" xfId="0" applyFont="1" applyFill="1" applyBorder="1" applyAlignment="1" applyProtection="1">
      <alignment horizontal="center" vertical="center"/>
    </xf>
    <xf numFmtId="0" fontId="26" fillId="0" borderId="2" xfId="0" applyFont="1" applyBorder="1" applyAlignment="1" applyProtection="1">
      <alignment horizontal="left" vertical="center"/>
      <protection locked="0"/>
    </xf>
    <xf numFmtId="0" fontId="26" fillId="0" borderId="7" xfId="0" applyFont="1" applyBorder="1" applyAlignment="1" applyProtection="1">
      <alignment horizontal="left" vertical="center"/>
      <protection locked="0"/>
    </xf>
    <xf numFmtId="0" fontId="26" fillId="0" borderId="24" xfId="0" applyFont="1" applyBorder="1" applyAlignment="1" applyProtection="1">
      <alignment horizontal="left" vertical="center"/>
      <protection locked="0"/>
    </xf>
    <xf numFmtId="0" fontId="7" fillId="2" borderId="18"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26" fillId="5" borderId="18" xfId="0" applyFont="1" applyFill="1" applyBorder="1" applyAlignment="1" applyProtection="1">
      <alignment horizontal="left" vertical="center"/>
      <protection locked="0"/>
    </xf>
    <xf numFmtId="0" fontId="26" fillId="5" borderId="19" xfId="0" applyFont="1" applyFill="1" applyBorder="1" applyAlignment="1" applyProtection="1">
      <alignment horizontal="left" vertical="center"/>
      <protection locked="0"/>
    </xf>
    <xf numFmtId="0" fontId="26" fillId="5" borderId="20" xfId="0" applyFont="1" applyFill="1" applyBorder="1" applyAlignment="1" applyProtection="1">
      <alignment horizontal="left" vertical="center"/>
      <protection locked="0"/>
    </xf>
    <xf numFmtId="0" fontId="7" fillId="2" borderId="76" xfId="0" applyFont="1" applyFill="1" applyBorder="1" applyAlignment="1" applyProtection="1">
      <alignment horizontal="center" vertical="center"/>
    </xf>
    <xf numFmtId="0" fontId="7" fillId="2" borderId="80" xfId="0" applyFont="1" applyFill="1" applyBorder="1" applyAlignment="1" applyProtection="1">
      <alignment horizontal="center" vertical="center"/>
    </xf>
    <xf numFmtId="0" fontId="7" fillId="2" borderId="21" xfId="0" applyFont="1" applyFill="1" applyBorder="1" applyAlignment="1" applyProtection="1">
      <alignment horizontal="center" vertical="center"/>
    </xf>
    <xf numFmtId="0" fontId="7" fillId="2" borderId="23" xfId="0" applyFont="1" applyFill="1" applyBorder="1" applyAlignment="1" applyProtection="1">
      <alignment horizontal="center" vertical="center"/>
    </xf>
    <xf numFmtId="0" fontId="26" fillId="0" borderId="56" xfId="0" applyFont="1" applyFill="1" applyBorder="1" applyAlignment="1" applyProtection="1">
      <alignment horizontal="left" vertical="top" wrapText="1"/>
      <protection locked="0"/>
    </xf>
    <xf numFmtId="0" fontId="7" fillId="2" borderId="20" xfId="0" applyFont="1" applyFill="1" applyBorder="1" applyAlignment="1" applyProtection="1">
      <alignment horizontal="center" vertical="center"/>
    </xf>
    <xf numFmtId="0" fontId="26" fillId="0" borderId="10" xfId="0" applyFont="1" applyFill="1" applyBorder="1" applyAlignment="1" applyProtection="1">
      <alignment horizontal="left" vertical="center" wrapText="1"/>
      <protection locked="0"/>
    </xf>
    <xf numFmtId="0" fontId="26" fillId="0" borderId="0" xfId="0" applyFont="1" applyFill="1" applyBorder="1" applyAlignment="1" applyProtection="1">
      <alignment horizontal="left" vertical="center" wrapText="1"/>
      <protection locked="0"/>
    </xf>
    <xf numFmtId="0" fontId="26" fillId="0" borderId="8" xfId="0" applyFont="1" applyFill="1" applyBorder="1" applyAlignment="1" applyProtection="1">
      <alignment horizontal="left" vertical="center" wrapText="1"/>
      <protection locked="0"/>
    </xf>
    <xf numFmtId="0" fontId="26" fillId="0" borderId="4" xfId="0" applyFont="1" applyFill="1" applyBorder="1" applyAlignment="1" applyProtection="1">
      <alignment horizontal="left" vertical="center" wrapText="1"/>
      <protection locked="0"/>
    </xf>
    <xf numFmtId="0" fontId="26" fillId="2" borderId="75" xfId="0" applyFont="1" applyFill="1" applyBorder="1" applyAlignment="1" applyProtection="1">
      <alignment horizontal="center" vertical="center"/>
    </xf>
    <xf numFmtId="0" fontId="26" fillId="2" borderId="76" xfId="0" applyFont="1" applyFill="1" applyBorder="1" applyAlignment="1" applyProtection="1">
      <alignment horizontal="center" vertical="center"/>
    </xf>
    <xf numFmtId="0" fontId="26" fillId="2" borderId="80" xfId="0" applyFont="1" applyFill="1" applyBorder="1" applyAlignment="1" applyProtection="1">
      <alignment horizontal="center" vertical="center"/>
    </xf>
    <xf numFmtId="0" fontId="26" fillId="2" borderId="18" xfId="0" applyFont="1" applyFill="1" applyBorder="1" applyAlignment="1" applyProtection="1">
      <alignment horizontal="center" vertical="center"/>
    </xf>
    <xf numFmtId="0" fontId="26" fillId="2" borderId="20" xfId="0" applyFont="1" applyFill="1" applyBorder="1" applyAlignment="1" applyProtection="1">
      <alignment horizontal="center" vertical="center"/>
    </xf>
    <xf numFmtId="0" fontId="26" fillId="5" borderId="10" xfId="0" applyFont="1" applyFill="1" applyBorder="1" applyAlignment="1" applyProtection="1">
      <alignment horizontal="left" vertical="center" wrapText="1"/>
      <protection locked="0"/>
    </xf>
    <xf numFmtId="0" fontId="26" fillId="5" borderId="8" xfId="0" applyFont="1" applyFill="1" applyBorder="1" applyAlignment="1" applyProtection="1">
      <alignment horizontal="left" vertical="center" wrapText="1"/>
      <protection locked="0"/>
    </xf>
    <xf numFmtId="0" fontId="26" fillId="5" borderId="0"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2" borderId="15" xfId="0" applyFont="1" applyFill="1" applyBorder="1" applyAlignment="1" applyProtection="1">
      <alignment horizontal="center" vertical="center"/>
    </xf>
    <xf numFmtId="0" fontId="26" fillId="2" borderId="17" xfId="0" applyFont="1" applyFill="1" applyBorder="1" applyAlignment="1" applyProtection="1">
      <alignment horizontal="center" vertical="center"/>
    </xf>
    <xf numFmtId="0" fontId="26" fillId="2" borderId="3"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23" xfId="0" applyFont="1" applyFill="1" applyBorder="1" applyAlignment="1" applyProtection="1">
      <alignment horizontal="center" vertical="center"/>
    </xf>
    <xf numFmtId="0" fontId="26" fillId="0" borderId="56" xfId="0" applyFont="1" applyBorder="1" applyAlignment="1" applyProtection="1">
      <alignment horizontal="left" vertical="top"/>
      <protection locked="0"/>
    </xf>
    <xf numFmtId="0" fontId="26" fillId="5" borderId="21" xfId="0" applyFont="1" applyFill="1" applyBorder="1" applyAlignment="1" applyProtection="1">
      <alignment horizontal="left" vertical="center" wrapText="1"/>
      <protection locked="0"/>
    </xf>
    <xf numFmtId="0" fontId="26" fillId="5" borderId="22" xfId="0" applyFont="1" applyFill="1" applyBorder="1" applyAlignment="1" applyProtection="1">
      <alignment horizontal="left" vertical="center" wrapText="1"/>
      <protection locked="0"/>
    </xf>
    <xf numFmtId="0" fontId="26" fillId="5" borderId="23" xfId="0" applyFont="1" applyFill="1" applyBorder="1" applyAlignment="1" applyProtection="1">
      <alignment horizontal="left" vertical="center" wrapText="1"/>
      <protection locked="0"/>
    </xf>
    <xf numFmtId="0" fontId="26" fillId="0" borderId="18" xfId="0" applyFont="1" applyFill="1" applyBorder="1" applyAlignment="1" applyProtection="1">
      <alignment horizontal="left" vertical="center" wrapText="1"/>
      <protection locked="0"/>
    </xf>
    <xf numFmtId="0" fontId="26" fillId="0" borderId="19" xfId="0" applyFont="1" applyFill="1" applyBorder="1" applyAlignment="1" applyProtection="1">
      <alignment horizontal="left" vertical="center" wrapText="1"/>
      <protection locked="0"/>
    </xf>
    <xf numFmtId="0" fontId="26" fillId="0" borderId="20" xfId="0" applyFont="1" applyFill="1" applyBorder="1" applyAlignment="1" applyProtection="1">
      <alignment horizontal="left" vertical="center" wrapText="1"/>
      <protection locked="0"/>
    </xf>
    <xf numFmtId="0" fontId="26" fillId="5" borderId="56" xfId="0" applyFont="1" applyFill="1" applyBorder="1" applyAlignment="1" applyProtection="1">
      <alignment horizontal="left" vertical="center"/>
      <protection locked="0"/>
    </xf>
    <xf numFmtId="0" fontId="29" fillId="0" borderId="0" xfId="0" applyFont="1" applyFill="1" applyAlignment="1" applyProtection="1">
      <alignment horizontal="left" vertical="top" wrapText="1"/>
    </xf>
    <xf numFmtId="0" fontId="29" fillId="0" borderId="8" xfId="0" applyFont="1" applyFill="1" applyBorder="1" applyAlignment="1" applyProtection="1">
      <alignment horizontal="left" vertical="top" wrapText="1"/>
    </xf>
    <xf numFmtId="0" fontId="26" fillId="0" borderId="9" xfId="0" applyFont="1" applyFill="1" applyBorder="1" applyAlignment="1" applyProtection="1">
      <alignment horizontal="left" vertical="top" wrapText="1"/>
      <protection locked="0"/>
    </xf>
    <xf numFmtId="0" fontId="26" fillId="0" borderId="75" xfId="0" applyFont="1" applyFill="1" applyBorder="1" applyAlignment="1" applyProtection="1">
      <alignment horizontal="left" vertical="top" wrapText="1"/>
      <protection locked="0"/>
    </xf>
    <xf numFmtId="0" fontId="26" fillId="0" borderId="71" xfId="0" applyFont="1" applyFill="1" applyBorder="1" applyAlignment="1" applyProtection="1">
      <alignment horizontal="left" vertical="top" wrapText="1"/>
      <protection locked="0"/>
    </xf>
    <xf numFmtId="0" fontId="12" fillId="0" borderId="0" xfId="0" applyFont="1" applyAlignment="1" applyProtection="1">
      <alignment horizontal="left" vertical="center"/>
    </xf>
    <xf numFmtId="0" fontId="0" fillId="0" borderId="0" xfId="0" applyAlignment="1" applyProtection="1">
      <alignment horizontal="left" vertical="center"/>
    </xf>
    <xf numFmtId="0" fontId="7" fillId="2" borderId="46" xfId="0" applyFont="1" applyFill="1" applyBorder="1" applyAlignment="1" applyProtection="1">
      <alignment horizontal="center" vertical="center"/>
    </xf>
    <xf numFmtId="0" fontId="7" fillId="2" borderId="47" xfId="0" applyFont="1" applyFill="1" applyBorder="1" applyAlignment="1" applyProtection="1">
      <alignment horizontal="center" vertical="center"/>
    </xf>
    <xf numFmtId="0" fontId="7" fillId="2" borderId="48" xfId="0" applyFont="1" applyFill="1" applyBorder="1" applyAlignment="1" applyProtection="1">
      <alignment horizontal="center" vertical="center"/>
    </xf>
    <xf numFmtId="0" fontId="7" fillId="2" borderId="43" xfId="0" applyFont="1" applyFill="1" applyBorder="1" applyAlignment="1" applyProtection="1">
      <alignment horizontal="center" vertical="center"/>
    </xf>
    <xf numFmtId="0" fontId="7" fillId="2" borderId="44" xfId="0" applyFont="1" applyFill="1" applyBorder="1" applyAlignment="1" applyProtection="1">
      <alignment horizontal="center" vertical="center"/>
    </xf>
    <xf numFmtId="0" fontId="7" fillId="2" borderId="45" xfId="0" applyFont="1" applyFill="1" applyBorder="1" applyAlignment="1" applyProtection="1">
      <alignment horizontal="center" vertical="center"/>
    </xf>
    <xf numFmtId="0" fontId="12" fillId="0" borderId="0" xfId="0" applyFont="1" applyFill="1" applyAlignment="1" applyProtection="1">
      <alignment horizontal="left" vertical="center"/>
    </xf>
    <xf numFmtId="0" fontId="0" fillId="0" borderId="0" xfId="0" applyFill="1" applyAlignment="1" applyProtection="1">
      <alignment horizontal="left" vertical="center"/>
    </xf>
    <xf numFmtId="0" fontId="26" fillId="0" borderId="2" xfId="0" applyFont="1" applyFill="1" applyBorder="1" applyAlignment="1" applyProtection="1">
      <alignment horizontal="left" vertical="top" wrapText="1"/>
      <protection locked="0"/>
    </xf>
    <xf numFmtId="0" fontId="26" fillId="0" borderId="24" xfId="0" applyFont="1" applyFill="1" applyBorder="1" applyAlignment="1" applyProtection="1">
      <alignment horizontal="left" vertical="top" wrapText="1"/>
      <protection locked="0"/>
    </xf>
    <xf numFmtId="0" fontId="26" fillId="0" borderId="10" xfId="0" applyFont="1" applyFill="1" applyBorder="1" applyAlignment="1" applyProtection="1">
      <alignment horizontal="left" vertical="top" wrapText="1"/>
      <protection locked="0"/>
    </xf>
    <xf numFmtId="0" fontId="26" fillId="0" borderId="0" xfId="0" applyFont="1" applyFill="1" applyAlignment="1" applyProtection="1">
      <alignment horizontal="left" vertical="top" wrapText="1"/>
      <protection locked="0"/>
    </xf>
    <xf numFmtId="0" fontId="26" fillId="0" borderId="14" xfId="0" applyFont="1" applyFill="1" applyBorder="1" applyAlignment="1" applyProtection="1">
      <alignment horizontal="left" vertical="top" wrapText="1"/>
      <protection locked="0"/>
    </xf>
    <xf numFmtId="0" fontId="26" fillId="0" borderId="3" xfId="0" applyFont="1" applyFill="1" applyBorder="1" applyAlignment="1" applyProtection="1">
      <alignment horizontal="left" vertical="top" wrapText="1"/>
      <protection locked="0"/>
    </xf>
    <xf numFmtId="0" fontId="26" fillId="0" borderId="8" xfId="0" applyFont="1" applyFill="1" applyBorder="1" applyAlignment="1" applyProtection="1">
      <alignment horizontal="left" vertical="top" wrapText="1"/>
      <protection locked="0"/>
    </xf>
    <xf numFmtId="0" fontId="26" fillId="0" borderId="4" xfId="0" applyFont="1" applyFill="1" applyBorder="1" applyAlignment="1" applyProtection="1">
      <alignment horizontal="left" vertical="top" wrapText="1"/>
      <protection locked="0"/>
    </xf>
    <xf numFmtId="0" fontId="12" fillId="0" borderId="0" xfId="0" applyFont="1" applyAlignment="1" applyProtection="1">
      <alignment horizontal="left"/>
    </xf>
    <xf numFmtId="0" fontId="0" fillId="0" borderId="0" xfId="0" applyAlignment="1" applyProtection="1">
      <alignment horizontal="left"/>
    </xf>
    <xf numFmtId="0" fontId="26" fillId="0" borderId="76" xfId="0" applyFont="1" applyBorder="1" applyAlignment="1" applyProtection="1">
      <alignment horizontal="left" vertical="center"/>
      <protection locked="0"/>
    </xf>
    <xf numFmtId="0" fontId="7" fillId="2" borderId="27" xfId="0" applyFont="1" applyFill="1" applyBorder="1" applyAlignment="1" applyProtection="1">
      <alignment horizontal="center" vertical="center"/>
    </xf>
    <xf numFmtId="0" fontId="7" fillId="2" borderId="28" xfId="0" applyFont="1" applyFill="1" applyBorder="1" applyAlignment="1" applyProtection="1">
      <alignment horizontal="center" vertical="center"/>
    </xf>
    <xf numFmtId="0" fontId="7" fillId="2" borderId="41" xfId="0" applyFont="1" applyFill="1" applyBorder="1" applyAlignment="1" applyProtection="1">
      <alignment horizontal="center" vertical="center"/>
    </xf>
    <xf numFmtId="0" fontId="26" fillId="0" borderId="34" xfId="0" applyFont="1" applyFill="1" applyBorder="1" applyAlignment="1" applyProtection="1">
      <alignment horizontal="left" wrapText="1"/>
      <protection locked="0"/>
    </xf>
    <xf numFmtId="0" fontId="26" fillId="0" borderId="35" xfId="0" applyFont="1" applyFill="1" applyBorder="1" applyAlignment="1" applyProtection="1">
      <alignment horizontal="left" wrapText="1"/>
      <protection locked="0"/>
    </xf>
    <xf numFmtId="0" fontId="26" fillId="0" borderId="28" xfId="0" applyFont="1" applyFill="1" applyBorder="1" applyAlignment="1" applyProtection="1">
      <alignment horizontal="left" wrapText="1"/>
      <protection locked="0"/>
    </xf>
    <xf numFmtId="0" fontId="26" fillId="0" borderId="29" xfId="0" applyFont="1" applyFill="1" applyBorder="1" applyAlignment="1" applyProtection="1">
      <alignment horizontal="left" wrapText="1"/>
      <protection locked="0"/>
    </xf>
    <xf numFmtId="0" fontId="26" fillId="0" borderId="62" xfId="0" applyFont="1" applyFill="1" applyBorder="1" applyAlignment="1" applyProtection="1">
      <alignment horizontal="left" wrapText="1"/>
      <protection locked="0"/>
    </xf>
    <xf numFmtId="0" fontId="26" fillId="0" borderId="66" xfId="0" applyFont="1" applyFill="1" applyBorder="1" applyAlignment="1" applyProtection="1">
      <alignment horizontal="left" wrapText="1"/>
      <protection locked="0"/>
    </xf>
    <xf numFmtId="0" fontId="7" fillId="2" borderId="36"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8" xfId="0" applyFont="1" applyFill="1" applyBorder="1" applyAlignment="1" applyProtection="1">
      <alignment horizontal="center" vertical="center"/>
    </xf>
    <xf numFmtId="0" fontId="7" fillId="2" borderId="77" xfId="0" applyFont="1" applyFill="1" applyBorder="1" applyAlignment="1" applyProtection="1">
      <alignment horizontal="center" vertical="center"/>
    </xf>
    <xf numFmtId="0" fontId="7" fillId="2" borderId="78"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0" xfId="0" applyFont="1" applyFill="1" applyBorder="1" applyAlignment="1" applyProtection="1">
      <alignment horizontal="center" vertical="center"/>
    </xf>
    <xf numFmtId="0" fontId="7" fillId="2" borderId="40" xfId="0" applyFont="1" applyFill="1" applyBorder="1" applyAlignment="1" applyProtection="1">
      <alignment horizontal="center" vertical="center"/>
    </xf>
    <xf numFmtId="0" fontId="9" fillId="2" borderId="51" xfId="0" applyFont="1" applyFill="1" applyBorder="1" applyAlignment="1" applyProtection="1">
      <alignment horizontal="center" vertical="center"/>
    </xf>
    <xf numFmtId="0" fontId="9" fillId="2" borderId="41" xfId="0" applyFont="1" applyFill="1" applyBorder="1" applyAlignment="1" applyProtection="1">
      <alignment horizontal="center" vertical="center"/>
    </xf>
    <xf numFmtId="0" fontId="7" fillId="2" borderId="65" xfId="0" applyFont="1" applyFill="1" applyBorder="1" applyAlignment="1" applyProtection="1">
      <alignment horizontal="center" vertical="center"/>
    </xf>
    <xf numFmtId="0" fontId="7" fillId="2" borderId="6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textRotation="255" wrapText="1"/>
    </xf>
    <xf numFmtId="0" fontId="7" fillId="0" borderId="0" xfId="0" applyFont="1" applyAlignment="1" applyProtection="1">
      <alignment horizontal="left"/>
    </xf>
    <xf numFmtId="0" fontId="7" fillId="2" borderId="39" xfId="0" applyFont="1" applyFill="1" applyBorder="1" applyAlignment="1" applyProtection="1">
      <alignment horizontal="center" vertical="center"/>
    </xf>
    <xf numFmtId="0" fontId="7" fillId="2" borderId="33" xfId="0" applyFont="1" applyFill="1" applyBorder="1" applyAlignment="1" applyProtection="1">
      <alignment horizontal="center" vertical="center"/>
    </xf>
    <xf numFmtId="0" fontId="7" fillId="2" borderId="34" xfId="0" applyFont="1" applyFill="1" applyBorder="1" applyAlignment="1" applyProtection="1">
      <alignment horizontal="center"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25" xfId="0" applyFont="1" applyFill="1" applyBorder="1" applyAlignment="1" applyProtection="1">
      <alignment horizontal="center" vertical="center"/>
    </xf>
    <xf numFmtId="0" fontId="7" fillId="2" borderId="26"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2" borderId="30" xfId="0" applyFont="1" applyFill="1" applyBorder="1" applyAlignment="1" applyProtection="1">
      <alignment horizontal="center" vertical="center"/>
    </xf>
    <xf numFmtId="0" fontId="7" fillId="2" borderId="31" xfId="0" applyFont="1" applyFill="1" applyBorder="1" applyAlignment="1" applyProtection="1">
      <alignment horizontal="center" vertical="center"/>
    </xf>
    <xf numFmtId="0" fontId="7" fillId="2" borderId="42" xfId="0" applyFont="1" applyFill="1" applyBorder="1" applyAlignment="1" applyProtection="1">
      <alignment horizontal="center" vertical="center"/>
    </xf>
    <xf numFmtId="0" fontId="7" fillId="2" borderId="55" xfId="0" applyFont="1" applyFill="1" applyBorder="1" applyAlignment="1" applyProtection="1">
      <alignment horizontal="center" vertical="center"/>
    </xf>
    <xf numFmtId="0" fontId="7" fillId="2" borderId="57" xfId="0" applyFont="1" applyFill="1" applyBorder="1" applyAlignment="1" applyProtection="1">
      <alignment horizontal="center" vertical="center"/>
    </xf>
    <xf numFmtId="0" fontId="7" fillId="2" borderId="59" xfId="0" applyFont="1" applyFill="1" applyBorder="1" applyAlignment="1" applyProtection="1">
      <alignment horizontal="center" vertical="center"/>
    </xf>
    <xf numFmtId="0" fontId="7" fillId="2" borderId="60" xfId="0" applyFont="1" applyFill="1" applyBorder="1" applyAlignment="1" applyProtection="1">
      <alignment horizontal="center" vertical="center"/>
    </xf>
    <xf numFmtId="0" fontId="7" fillId="2" borderId="61" xfId="0" applyFont="1" applyFill="1" applyBorder="1" applyAlignment="1" applyProtection="1">
      <alignment horizontal="center" vertical="center"/>
    </xf>
    <xf numFmtId="0" fontId="7" fillId="0" borderId="8" xfId="0" applyFont="1" applyFill="1" applyBorder="1" applyAlignment="1" applyProtection="1">
      <alignment horizontal="left"/>
    </xf>
    <xf numFmtId="0" fontId="7" fillId="2" borderId="37" xfId="0" applyFont="1" applyFill="1" applyBorder="1" applyAlignment="1" applyProtection="1">
      <alignment horizontal="center" vertical="center" wrapText="1"/>
    </xf>
    <xf numFmtId="0" fontId="7" fillId="2" borderId="38" xfId="0" applyFont="1" applyFill="1" applyBorder="1" applyAlignment="1" applyProtection="1">
      <alignment horizontal="center" vertical="center" wrapText="1"/>
    </xf>
    <xf numFmtId="0" fontId="7" fillId="0" borderId="0" xfId="0" applyFont="1" applyBorder="1" applyAlignment="1" applyProtection="1">
      <alignment horizontal="center"/>
    </xf>
    <xf numFmtId="0" fontId="7" fillId="0" borderId="9" xfId="0" applyFont="1" applyBorder="1" applyAlignment="1" applyProtection="1">
      <alignment horizontal="center"/>
    </xf>
    <xf numFmtId="0" fontId="7" fillId="0" borderId="75" xfId="0" applyFont="1" applyBorder="1" applyAlignment="1" applyProtection="1">
      <alignment horizontal="center"/>
    </xf>
    <xf numFmtId="0" fontId="7" fillId="0" borderId="71" xfId="0" applyFont="1" applyBorder="1" applyAlignment="1" applyProtection="1">
      <alignment horizontal="center"/>
    </xf>
    <xf numFmtId="0" fontId="26" fillId="5" borderId="76" xfId="0" applyFont="1" applyFill="1" applyBorder="1" applyAlignment="1" applyProtection="1">
      <alignment horizontal="left" vertical="top" wrapText="1"/>
      <protection locked="0"/>
    </xf>
    <xf numFmtId="0" fontId="26" fillId="5" borderId="79" xfId="0" applyFont="1" applyFill="1" applyBorder="1" applyAlignment="1" applyProtection="1">
      <alignment horizontal="left" vertical="top" wrapText="1"/>
      <protection locked="0"/>
    </xf>
    <xf numFmtId="0" fontId="26" fillId="5" borderId="80" xfId="0" applyFont="1" applyFill="1" applyBorder="1" applyAlignment="1" applyProtection="1">
      <alignment horizontal="left" vertical="top" wrapText="1"/>
      <protection locked="0"/>
    </xf>
    <xf numFmtId="0" fontId="11" fillId="0" borderId="6" xfId="0" applyFont="1" applyBorder="1" applyAlignment="1" applyProtection="1">
      <alignment horizontal="center" vertical="center"/>
    </xf>
    <xf numFmtId="0" fontId="11" fillId="0" borderId="5" xfId="0" applyFont="1" applyBorder="1" applyAlignment="1" applyProtection="1">
      <alignment horizontal="center" vertical="center"/>
    </xf>
    <xf numFmtId="0" fontId="26" fillId="0" borderId="21" xfId="0" applyFont="1" applyFill="1" applyBorder="1" applyAlignment="1" applyProtection="1">
      <alignment horizontal="left" vertical="center" wrapText="1"/>
      <protection locked="0"/>
    </xf>
    <xf numFmtId="0" fontId="26" fillId="0" borderId="22" xfId="0" applyFont="1" applyFill="1" applyBorder="1" applyAlignment="1" applyProtection="1">
      <alignment horizontal="left" vertical="center" wrapText="1"/>
      <protection locked="0"/>
    </xf>
    <xf numFmtId="0" fontId="26" fillId="0" borderId="2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center" vertical="center"/>
      <protection locked="0"/>
    </xf>
    <xf numFmtId="0" fontId="11" fillId="0" borderId="0" xfId="0" applyFont="1" applyBorder="1" applyAlignment="1" applyProtection="1">
      <alignment horizontal="left" vertical="center" shrinkToFit="1"/>
    </xf>
    <xf numFmtId="0" fontId="14" fillId="0" borderId="0" xfId="0" applyFont="1" applyBorder="1" applyAlignment="1" applyProtection="1">
      <alignment horizontal="center" vertical="center"/>
    </xf>
    <xf numFmtId="0" fontId="13" fillId="0" borderId="0" xfId="0" applyFont="1" applyBorder="1" applyAlignment="1" applyProtection="1">
      <alignment horizontal="center" vertical="center"/>
    </xf>
    <xf numFmtId="0" fontId="26" fillId="0" borderId="28" xfId="0" applyFont="1" applyFill="1" applyBorder="1" applyAlignment="1" applyProtection="1">
      <alignment horizontal="left" wrapText="1"/>
    </xf>
    <xf numFmtId="0" fontId="26" fillId="0" borderId="29" xfId="0" applyFont="1" applyFill="1" applyBorder="1" applyAlignment="1" applyProtection="1">
      <alignment horizontal="left" wrapText="1"/>
    </xf>
    <xf numFmtId="0" fontId="26" fillId="0" borderId="34" xfId="0" applyFont="1" applyFill="1" applyBorder="1" applyAlignment="1" applyProtection="1">
      <alignment horizontal="left" wrapText="1"/>
    </xf>
    <xf numFmtId="0" fontId="26" fillId="0" borderId="35" xfId="0" applyFont="1" applyFill="1" applyBorder="1" applyAlignment="1" applyProtection="1">
      <alignment horizontal="left" wrapText="1"/>
    </xf>
    <xf numFmtId="0" fontId="26" fillId="0" borderId="62" xfId="0" applyFont="1" applyFill="1" applyBorder="1" applyAlignment="1" applyProtection="1">
      <alignment horizontal="left" wrapText="1"/>
    </xf>
    <xf numFmtId="0" fontId="26" fillId="0" borderId="66" xfId="0" applyFont="1" applyFill="1" applyBorder="1" applyAlignment="1" applyProtection="1">
      <alignment horizontal="left" wrapText="1"/>
    </xf>
  </cellXfs>
  <cellStyles count="5">
    <cellStyle name="標準" xfId="0" builtinId="0"/>
    <cellStyle name="標準 2" xfId="1" xr:uid="{00000000-0005-0000-0000-000001000000}"/>
    <cellStyle name="標準 3" xfId="2" xr:uid="{00000000-0005-0000-0000-000002000000}"/>
    <cellStyle name="標準 4" xfId="3" xr:uid="{00000000-0005-0000-0000-000003000000}"/>
    <cellStyle name="標準 5" xfId="4" xr:uid="{8DC9B5DE-6CD8-4342-82C8-4F47C9674A9D}"/>
  </cellStyles>
  <dxfs count="200">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ill>
        <patternFill>
          <bgColor theme="4" tint="0.59996337778862885"/>
        </patternFill>
      </fill>
    </dxf>
    <dxf>
      <fill>
        <patternFill>
          <bgColor rgb="FFFFFF00"/>
        </patternFill>
      </fill>
    </dxf>
    <dxf>
      <fill>
        <patternFill>
          <bgColor rgb="FFFFFF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631031</xdr:colOff>
      <xdr:row>19</xdr:row>
      <xdr:rowOff>258761</xdr:rowOff>
    </xdr:from>
    <xdr:to>
      <xdr:col>11</xdr:col>
      <xdr:colOff>47625</xdr:colOff>
      <xdr:row>23</xdr:row>
      <xdr:rowOff>-1</xdr:rowOff>
    </xdr:to>
    <xdr:sp macro="" textlink="">
      <xdr:nvSpPr>
        <xdr:cNvPr id="32" name="角丸四角形 514">
          <a:extLst>
            <a:ext uri="{FF2B5EF4-FFF2-40B4-BE49-F238E27FC236}">
              <a16:creationId xmlns:a16="http://schemas.microsoft.com/office/drawing/2014/main" id="{D50446D0-F661-C5E6-D838-E9E064520404}"/>
            </a:ext>
          </a:extLst>
        </xdr:cNvPr>
        <xdr:cNvSpPr/>
      </xdr:nvSpPr>
      <xdr:spPr>
        <a:xfrm>
          <a:off x="631031" y="5283199"/>
          <a:ext cx="6143625" cy="788988"/>
        </a:xfrm>
        <a:prstGeom prst="roundRect">
          <a:avLst>
            <a:gd name="adj"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16669</xdr:colOff>
      <xdr:row>42</xdr:row>
      <xdr:rowOff>31567</xdr:rowOff>
    </xdr:from>
    <xdr:to>
      <xdr:col>6</xdr:col>
      <xdr:colOff>219869</xdr:colOff>
      <xdr:row>42</xdr:row>
      <xdr:rowOff>228417</xdr:rowOff>
    </xdr:to>
    <xdr:sp macro="" textlink="">
      <xdr:nvSpPr>
        <xdr:cNvPr id="2" name="Text Box 1">
          <a:extLst>
            <a:ext uri="{FF2B5EF4-FFF2-40B4-BE49-F238E27FC236}">
              <a16:creationId xmlns:a16="http://schemas.microsoft.com/office/drawing/2014/main" id="{B18E2FAD-8E65-42E8-A3FF-D4F0ACD6F369}"/>
            </a:ext>
          </a:extLst>
        </xdr:cNvPr>
        <xdr:cNvSpPr txBox="1">
          <a:spLocks noChangeArrowheads="1"/>
        </xdr:cNvSpPr>
      </xdr:nvSpPr>
      <xdr:spPr bwMode="auto">
        <a:xfrm>
          <a:off x="3648075" y="1141394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1D9D1155-0784-48A8-98BB-6147780EFAA3}"/>
            </a:ext>
          </a:extLst>
        </xdr:cNvPr>
        <xdr:cNvSpPr txBox="1">
          <a:spLocks noChangeArrowheads="1"/>
        </xdr:cNvSpPr>
      </xdr:nvSpPr>
      <xdr:spPr bwMode="auto">
        <a:xfrm>
          <a:off x="548005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twoCellAnchor>
    <xdr:from>
      <xdr:col>3</xdr:col>
      <xdr:colOff>531814</xdr:colOff>
      <xdr:row>6</xdr:row>
      <xdr:rowOff>230187</xdr:rowOff>
    </xdr:from>
    <xdr:to>
      <xdr:col>11</xdr:col>
      <xdr:colOff>1</xdr:colOff>
      <xdr:row>7</xdr:row>
      <xdr:rowOff>248601</xdr:rowOff>
    </xdr:to>
    <xdr:sp macro="" textlink="">
      <xdr:nvSpPr>
        <xdr:cNvPr id="8" name="角丸四角形 10">
          <a:extLst>
            <a:ext uri="{FF2B5EF4-FFF2-40B4-BE49-F238E27FC236}">
              <a16:creationId xmlns:a16="http://schemas.microsoft.com/office/drawing/2014/main" id="{4CF67CA9-6AD7-4B2A-B2B7-E15A9C5A2226}"/>
            </a:ext>
          </a:extLst>
        </xdr:cNvPr>
        <xdr:cNvSpPr/>
      </xdr:nvSpPr>
      <xdr:spPr>
        <a:xfrm>
          <a:off x="2389189" y="1841500"/>
          <a:ext cx="4341812" cy="272414"/>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5</xdr:col>
      <xdr:colOff>543718</xdr:colOff>
      <xdr:row>42</xdr:row>
      <xdr:rowOff>23811</xdr:rowOff>
    </xdr:from>
    <xdr:to>
      <xdr:col>7</xdr:col>
      <xdr:colOff>39461</xdr:colOff>
      <xdr:row>43</xdr:row>
      <xdr:rowOff>5554</xdr:rowOff>
    </xdr:to>
    <xdr:sp macro="" textlink="">
      <xdr:nvSpPr>
        <xdr:cNvPr id="14" name="角丸四角形 15">
          <a:extLst>
            <a:ext uri="{FF2B5EF4-FFF2-40B4-BE49-F238E27FC236}">
              <a16:creationId xmlns:a16="http://schemas.microsoft.com/office/drawing/2014/main" id="{7D9F7973-DC72-47D2-BD7C-903F72226ACE}"/>
            </a:ext>
          </a:extLst>
        </xdr:cNvPr>
        <xdr:cNvSpPr/>
      </xdr:nvSpPr>
      <xdr:spPr>
        <a:xfrm>
          <a:off x="3579812" y="11406186"/>
          <a:ext cx="698274" cy="243681"/>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8</xdr:col>
      <xdr:colOff>615951</xdr:colOff>
      <xdr:row>50</xdr:row>
      <xdr:rowOff>794</xdr:rowOff>
    </xdr:from>
    <xdr:to>
      <xdr:col>10</xdr:col>
      <xdr:colOff>25968</xdr:colOff>
      <xdr:row>50</xdr:row>
      <xdr:rowOff>254000</xdr:rowOff>
    </xdr:to>
    <xdr:sp macro="" textlink="">
      <xdr:nvSpPr>
        <xdr:cNvPr id="15" name="角丸四角形 15">
          <a:extLst>
            <a:ext uri="{FF2B5EF4-FFF2-40B4-BE49-F238E27FC236}">
              <a16:creationId xmlns:a16="http://schemas.microsoft.com/office/drawing/2014/main" id="{5CA0C055-7FF8-454D-AFDE-8D8C92026BA9}"/>
            </a:ext>
          </a:extLst>
        </xdr:cNvPr>
        <xdr:cNvSpPr/>
      </xdr:nvSpPr>
      <xdr:spPr>
        <a:xfrm>
          <a:off x="5449889" y="13633450"/>
          <a:ext cx="695892" cy="253206"/>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317499</xdr:colOff>
      <xdr:row>42</xdr:row>
      <xdr:rowOff>246063</xdr:rowOff>
    </xdr:from>
    <xdr:to>
      <xdr:col>6</xdr:col>
      <xdr:colOff>480783</xdr:colOff>
      <xdr:row>45</xdr:row>
      <xdr:rowOff>109988</xdr:rowOff>
    </xdr:to>
    <xdr:cxnSp macro="">
      <xdr:nvCxnSpPr>
        <xdr:cNvPr id="16" name="直線矢印コネクタ 15">
          <a:extLst>
            <a:ext uri="{FF2B5EF4-FFF2-40B4-BE49-F238E27FC236}">
              <a16:creationId xmlns:a16="http://schemas.microsoft.com/office/drawing/2014/main" id="{2EF85703-BD8A-4344-AFD8-17256199E10A}"/>
            </a:ext>
          </a:extLst>
        </xdr:cNvPr>
        <xdr:cNvCxnSpPr/>
      </xdr:nvCxnSpPr>
      <xdr:spPr>
        <a:xfrm flipH="1" flipV="1">
          <a:off x="3929062" y="11358563"/>
          <a:ext cx="163284" cy="81642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396874</xdr:colOff>
      <xdr:row>46</xdr:row>
      <xdr:rowOff>244420</xdr:rowOff>
    </xdr:from>
    <xdr:to>
      <xdr:col>9</xdr:col>
      <xdr:colOff>166688</xdr:colOff>
      <xdr:row>49</xdr:row>
      <xdr:rowOff>230187</xdr:rowOff>
    </xdr:to>
    <xdr:cxnSp macro="">
      <xdr:nvCxnSpPr>
        <xdr:cNvPr id="17" name="直線矢印コネクタ 16">
          <a:extLst>
            <a:ext uri="{FF2B5EF4-FFF2-40B4-BE49-F238E27FC236}">
              <a16:creationId xmlns:a16="http://schemas.microsoft.com/office/drawing/2014/main" id="{A39C315B-CB4C-4772-A4F4-D251C86C1D91}"/>
            </a:ext>
          </a:extLst>
        </xdr:cNvPr>
        <xdr:cNvCxnSpPr/>
      </xdr:nvCxnSpPr>
      <xdr:spPr>
        <a:xfrm>
          <a:off x="5222874" y="12555483"/>
          <a:ext cx="420689" cy="74776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83344</xdr:colOff>
      <xdr:row>2</xdr:row>
      <xdr:rowOff>47625</xdr:rowOff>
    </xdr:from>
    <xdr:to>
      <xdr:col>8</xdr:col>
      <xdr:colOff>349250</xdr:colOff>
      <xdr:row>2</xdr:row>
      <xdr:rowOff>323850</xdr:rowOff>
    </xdr:to>
    <xdr:sp macro="" textlink="">
      <xdr:nvSpPr>
        <xdr:cNvPr id="20" name="角丸四角形吹き出し 509">
          <a:extLst>
            <a:ext uri="{FF2B5EF4-FFF2-40B4-BE49-F238E27FC236}">
              <a16:creationId xmlns:a16="http://schemas.microsoft.com/office/drawing/2014/main" id="{88BEE14D-1B65-7040-B773-22C4D78F6F44}"/>
            </a:ext>
          </a:extLst>
        </xdr:cNvPr>
        <xdr:cNvSpPr/>
      </xdr:nvSpPr>
      <xdr:spPr>
        <a:xfrm>
          <a:off x="2547938" y="595313"/>
          <a:ext cx="2635250" cy="276225"/>
        </a:xfrm>
        <a:prstGeom prst="wedgeRoundRectCallout">
          <a:avLst>
            <a:gd name="adj1" fmla="val -62155"/>
            <a:gd name="adj2" fmla="val -1805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（１）４月のみ施設名をご記入ください。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238125</xdr:colOff>
      <xdr:row>2</xdr:row>
      <xdr:rowOff>214312</xdr:rowOff>
    </xdr:from>
    <xdr:to>
      <xdr:col>15</xdr:col>
      <xdr:colOff>117475</xdr:colOff>
      <xdr:row>7</xdr:row>
      <xdr:rowOff>4762</xdr:rowOff>
    </xdr:to>
    <xdr:sp macro="" textlink="">
      <xdr:nvSpPr>
        <xdr:cNvPr id="27" name="角丸四角形吹き出し 488">
          <a:extLst>
            <a:ext uri="{FF2B5EF4-FFF2-40B4-BE49-F238E27FC236}">
              <a16:creationId xmlns:a16="http://schemas.microsoft.com/office/drawing/2014/main" id="{AECF4778-B665-1B18-F205-D7D677E88DCE}"/>
            </a:ext>
          </a:extLst>
        </xdr:cNvPr>
        <xdr:cNvSpPr/>
      </xdr:nvSpPr>
      <xdr:spPr>
        <a:xfrm>
          <a:off x="6965156" y="762000"/>
          <a:ext cx="2403475" cy="1123950"/>
        </a:xfrm>
        <a:prstGeom prst="wedgeRoundRectCallout">
          <a:avLst>
            <a:gd name="adj1" fmla="val -68087"/>
            <a:gd name="adj2" fmla="val 50024"/>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（２）開設日数を入力</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各施設のカレンダーや予定表（実績）に記載の内容と「</a:t>
          </a:r>
          <a:r>
            <a:rPr lang="ja-JP" sz="1000" b="1" kern="100">
              <a:solidFill>
                <a:srgbClr val="FF0000"/>
              </a:solidFill>
              <a:effectLst/>
              <a:ea typeface="メイリオ" panose="020B0604030504040204" pitchFamily="50" charset="-128"/>
              <a:cs typeface="Times New Roman" panose="02020603050405020304" pitchFamily="18" charset="0"/>
            </a:rPr>
            <a:t>開設日数</a:t>
          </a:r>
          <a:r>
            <a:rPr lang="ja-JP" sz="1000" b="1" kern="100">
              <a:solidFill>
                <a:srgbClr val="000000"/>
              </a:solidFill>
              <a:effectLst/>
              <a:ea typeface="メイリオ" panose="020B0604030504040204" pitchFamily="50" charset="-128"/>
              <a:cs typeface="Times New Roman" panose="02020603050405020304" pitchFamily="18" charset="0"/>
            </a:rPr>
            <a:t>」が一致するよう記入してください。</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ea typeface="メイリオ" panose="020B0604030504040204" pitchFamily="50" charset="-128"/>
              <a:cs typeface="Times New Roman" panose="02020603050405020304" pitchFamily="18" charset="0"/>
            </a:rPr>
            <a:t>開設日とは：５時間以上開設した日</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122237</xdr:colOff>
      <xdr:row>9</xdr:row>
      <xdr:rowOff>0</xdr:rowOff>
    </xdr:from>
    <xdr:to>
      <xdr:col>14</xdr:col>
      <xdr:colOff>562768</xdr:colOff>
      <xdr:row>12</xdr:row>
      <xdr:rowOff>39688</xdr:rowOff>
    </xdr:to>
    <xdr:sp macro="" textlink="">
      <xdr:nvSpPr>
        <xdr:cNvPr id="28" name="角丸四角形吹き出し 509">
          <a:extLst>
            <a:ext uri="{FF2B5EF4-FFF2-40B4-BE49-F238E27FC236}">
              <a16:creationId xmlns:a16="http://schemas.microsoft.com/office/drawing/2014/main" id="{26E66671-AA72-4B50-3D63-CCD62E1A7062}"/>
            </a:ext>
          </a:extLst>
        </xdr:cNvPr>
        <xdr:cNvSpPr/>
      </xdr:nvSpPr>
      <xdr:spPr>
        <a:xfrm>
          <a:off x="6849268" y="2405063"/>
          <a:ext cx="2333625" cy="825500"/>
        </a:xfrm>
        <a:prstGeom prst="wedgeRoundRectCallout">
          <a:avLst>
            <a:gd name="adj1" fmla="val -81027"/>
            <a:gd name="adj2" fmla="val -1974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組数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565149</xdr:colOff>
      <xdr:row>20</xdr:row>
      <xdr:rowOff>0</xdr:rowOff>
    </xdr:from>
    <xdr:to>
      <xdr:col>15</xdr:col>
      <xdr:colOff>23813</xdr:colOff>
      <xdr:row>24</xdr:row>
      <xdr:rowOff>84137</xdr:rowOff>
    </xdr:to>
    <xdr:sp macro="" textlink="">
      <xdr:nvSpPr>
        <xdr:cNvPr id="29" name="角丸四角形吹き出し 509">
          <a:extLst>
            <a:ext uri="{FF2B5EF4-FFF2-40B4-BE49-F238E27FC236}">
              <a16:creationId xmlns:a16="http://schemas.microsoft.com/office/drawing/2014/main" id="{1C840355-76D8-3472-D8E4-1363CE3BA4F8}"/>
            </a:ext>
          </a:extLst>
        </xdr:cNvPr>
        <xdr:cNvSpPr/>
      </xdr:nvSpPr>
      <xdr:spPr>
        <a:xfrm>
          <a:off x="6684962" y="5286375"/>
          <a:ext cx="2590007" cy="1131887"/>
        </a:xfrm>
        <a:prstGeom prst="wedgeRoundRectCallout">
          <a:avLst>
            <a:gd name="adj1" fmla="val -74905"/>
            <a:gd name="adj2" fmla="val -3789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のべ数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273844</xdr:colOff>
      <xdr:row>13</xdr:row>
      <xdr:rowOff>202407</xdr:rowOff>
    </xdr:from>
    <xdr:to>
      <xdr:col>8</xdr:col>
      <xdr:colOff>111125</xdr:colOff>
      <xdr:row>15</xdr:row>
      <xdr:rowOff>5557</xdr:rowOff>
    </xdr:to>
    <xdr:sp macro="" textlink="">
      <xdr:nvSpPr>
        <xdr:cNvPr id="31" name="角丸四角形吹き出し 509">
          <a:extLst>
            <a:ext uri="{FF2B5EF4-FFF2-40B4-BE49-F238E27FC236}">
              <a16:creationId xmlns:a16="http://schemas.microsoft.com/office/drawing/2014/main" id="{B0916AEF-EF2C-9DFB-0FD8-B7EE615445F7}"/>
            </a:ext>
          </a:extLst>
        </xdr:cNvPr>
        <xdr:cNvSpPr/>
      </xdr:nvSpPr>
      <xdr:spPr>
        <a:xfrm>
          <a:off x="2738438" y="3655220"/>
          <a:ext cx="2206625" cy="327025"/>
        </a:xfrm>
        <a:prstGeom prst="wedgeRoundRectCallout">
          <a:avLst>
            <a:gd name="adj1" fmla="val 39173"/>
            <a:gd name="adj2" fmla="val -157634"/>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ea typeface="メイリオ" panose="020B0604030504040204" pitchFamily="50" charset="-128"/>
              <a:cs typeface="Times New Roman" panose="02020603050405020304" pitchFamily="18" charset="0"/>
            </a:rPr>
            <a:t>網掛けの箇所は自動計算されます。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6</xdr:col>
      <xdr:colOff>443708</xdr:colOff>
      <xdr:row>44</xdr:row>
      <xdr:rowOff>297656</xdr:rowOff>
    </xdr:from>
    <xdr:to>
      <xdr:col>10</xdr:col>
      <xdr:colOff>282575</xdr:colOff>
      <xdr:row>47</xdr:row>
      <xdr:rowOff>6350</xdr:rowOff>
    </xdr:to>
    <xdr:sp macro="" textlink="">
      <xdr:nvSpPr>
        <xdr:cNvPr id="33" name="角丸四角形吹き出し 537">
          <a:extLst>
            <a:ext uri="{FF2B5EF4-FFF2-40B4-BE49-F238E27FC236}">
              <a16:creationId xmlns:a16="http://schemas.microsoft.com/office/drawing/2014/main" id="{0EB4D2FF-03E3-460A-119F-6A692DFB4974}"/>
            </a:ext>
          </a:extLst>
        </xdr:cNvPr>
        <xdr:cNvSpPr/>
      </xdr:nvSpPr>
      <xdr:spPr>
        <a:xfrm>
          <a:off x="4075114" y="12180094"/>
          <a:ext cx="2327274" cy="673100"/>
        </a:xfrm>
        <a:prstGeom prst="wedgeRoundRectCallout">
          <a:avLst>
            <a:gd name="adj1" fmla="val -32001"/>
            <a:gd name="adj2" fmla="val 1507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r>
            <a:rPr lang="ja-JP" sz="1000" b="1" kern="100">
              <a:solidFill>
                <a:srgbClr val="000000"/>
              </a:solidFill>
              <a:effectLst/>
              <a:ea typeface="メイリオ" panose="020B0604030504040204" pitchFamily="50" charset="-128"/>
              <a:cs typeface="Times New Roman" panose="02020603050405020304" pitchFamily="18" charset="0"/>
            </a:rPr>
            <a:t>（５）相談の状況・内訳を記入し、</a:t>
          </a:r>
          <a:endParaRPr lang="ja-JP" sz="1050" kern="100">
            <a:effectLst/>
            <a:ea typeface="ＭＳ 明朝" panose="02020609040205080304" pitchFamily="17" charset="-128"/>
            <a:cs typeface="Times New Roman" panose="02020603050405020304" pitchFamily="18" charset="0"/>
          </a:endParaRPr>
        </a:p>
        <a:p>
          <a:pPr algn="just"/>
          <a:r>
            <a:rPr lang="ja-JP" sz="1000" b="1" kern="100">
              <a:solidFill>
                <a:srgbClr val="000000"/>
              </a:solidFill>
              <a:effectLst/>
              <a:ea typeface="メイリオ" panose="020B0604030504040204" pitchFamily="50" charset="-128"/>
              <a:cs typeface="Times New Roman" panose="02020603050405020304" pitchFamily="18" charset="0"/>
            </a:rPr>
            <a:t>黄緑セルが一致しているか確認する。</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580231</xdr:colOff>
      <xdr:row>38</xdr:row>
      <xdr:rowOff>38894</xdr:rowOff>
    </xdr:from>
    <xdr:to>
      <xdr:col>16</xdr:col>
      <xdr:colOff>412749</xdr:colOff>
      <xdr:row>41</xdr:row>
      <xdr:rowOff>115887</xdr:rowOff>
    </xdr:to>
    <xdr:sp macro="" textlink="">
      <xdr:nvSpPr>
        <xdr:cNvPr id="34" name="角丸四角形吹き出し 12">
          <a:extLst>
            <a:ext uri="{FF2B5EF4-FFF2-40B4-BE49-F238E27FC236}">
              <a16:creationId xmlns:a16="http://schemas.microsoft.com/office/drawing/2014/main" id="{A1E1C825-158F-8AA7-F7B0-5587A7D9E12A}"/>
            </a:ext>
          </a:extLst>
        </xdr:cNvPr>
        <xdr:cNvSpPr/>
      </xdr:nvSpPr>
      <xdr:spPr>
        <a:xfrm>
          <a:off x="7307262" y="10385425"/>
          <a:ext cx="2987675" cy="850900"/>
        </a:xfrm>
        <a:prstGeom prst="wedgeRoundRectCallout">
          <a:avLst>
            <a:gd name="adj1" fmla="val -17058"/>
            <a:gd name="adj2" fmla="val 63954"/>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Excel</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欄外に「一致箇所確認欄」を設けています。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（５）の一致箇所に誤りがある場合、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「一致していません、確認してください。」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と表示されますので提出前にご確認ください</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134145</xdr:colOff>
      <xdr:row>51</xdr:row>
      <xdr:rowOff>83343</xdr:rowOff>
    </xdr:from>
    <xdr:to>
      <xdr:col>9</xdr:col>
      <xdr:colOff>115888</xdr:colOff>
      <xdr:row>56</xdr:row>
      <xdr:rowOff>105569</xdr:rowOff>
    </xdr:to>
    <xdr:sp macro="" textlink="">
      <xdr:nvSpPr>
        <xdr:cNvPr id="35" name="角丸四角形吹き出し 21">
          <a:extLst>
            <a:ext uri="{FF2B5EF4-FFF2-40B4-BE49-F238E27FC236}">
              <a16:creationId xmlns:a16="http://schemas.microsoft.com/office/drawing/2014/main" id="{7B541F5A-85B0-84E0-5787-952A49A10383}"/>
            </a:ext>
          </a:extLst>
        </xdr:cNvPr>
        <xdr:cNvSpPr/>
      </xdr:nvSpPr>
      <xdr:spPr>
        <a:xfrm>
          <a:off x="134145" y="13977937"/>
          <a:ext cx="5458618" cy="1212851"/>
        </a:xfrm>
        <a:prstGeom prst="wedgeRoundRectCallout">
          <a:avLst>
            <a:gd name="adj1" fmla="val 49365"/>
            <a:gd name="adj2" fmla="val 8291"/>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【共通注意事項】</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実施内容は交付申請で事前に申告した内容と同等または類似するものとしてください。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申請内容と異なると判断した場合は確認依頼をします。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FF0000"/>
              </a:solidFill>
              <a:effectLst/>
              <a:latin typeface="ＭＳ Ｐゴシック" panose="020B0600070205080204" pitchFamily="50" charset="-128"/>
              <a:ea typeface="ＭＳ 明朝" panose="02020609040205080304" pitchFamily="17" charset="-128"/>
              <a:cs typeface="ＭＳ 明朝" panose="02020609040205080304" pitchFamily="17" charset="-128"/>
            </a:rPr>
            <a:t>・</a:t>
          </a: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計画はしたが、事情により実施できなかった場合は、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区に事前相談の上、その旨を記入してください。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effectLst/>
              <a:latin typeface="ＭＳ Ｐゴシック" panose="020B0600070205080204" pitchFamily="50" charset="-128"/>
              <a:ea typeface="メイリオ" panose="020B0604030504040204" pitchFamily="50" charset="-128"/>
              <a:cs typeface="ＭＳ Ｐゴシック" panose="020B0600070205080204" pitchFamily="50" charset="-128"/>
            </a:rPr>
            <a:t>例：●●を実施予定であったが、●●の理由で、実施ができなかった。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491330</xdr:colOff>
      <xdr:row>58</xdr:row>
      <xdr:rowOff>146050</xdr:rowOff>
    </xdr:from>
    <xdr:to>
      <xdr:col>9</xdr:col>
      <xdr:colOff>311943</xdr:colOff>
      <xdr:row>63</xdr:row>
      <xdr:rowOff>2381</xdr:rowOff>
    </xdr:to>
    <xdr:sp macro="" textlink="">
      <xdr:nvSpPr>
        <xdr:cNvPr id="36" name="角丸四角形吹き出し 21">
          <a:extLst>
            <a:ext uri="{FF2B5EF4-FFF2-40B4-BE49-F238E27FC236}">
              <a16:creationId xmlns:a16="http://schemas.microsoft.com/office/drawing/2014/main" id="{B00A42CC-29C9-59D2-2640-08842934F0CD}"/>
            </a:ext>
          </a:extLst>
        </xdr:cNvPr>
        <xdr:cNvSpPr/>
      </xdr:nvSpPr>
      <xdr:spPr>
        <a:xfrm>
          <a:off x="1705768" y="15659894"/>
          <a:ext cx="4083050" cy="1035050"/>
        </a:xfrm>
        <a:prstGeom prst="wedgeRoundRectCallout">
          <a:avLst>
            <a:gd name="adj1" fmla="val -20009"/>
            <a:gd name="adj2" fmla="val -65285"/>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４～９に該当しないイベント等があれば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※申請はせず、実施した事業内容もこちらに記入してください。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7000" indent="-12700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各事業の該当の枠内に書ききれない場合、「６・７・９」の</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事業は別紙用の様式を用意しておりますのでご活用ください。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142875</xdr:colOff>
      <xdr:row>64</xdr:row>
      <xdr:rowOff>130969</xdr:rowOff>
    </xdr:from>
    <xdr:to>
      <xdr:col>3</xdr:col>
      <xdr:colOff>392906</xdr:colOff>
      <xdr:row>67</xdr:row>
      <xdr:rowOff>130968</xdr:rowOff>
    </xdr:to>
    <xdr:sp macro="" textlink="">
      <xdr:nvSpPr>
        <xdr:cNvPr id="37" name="角丸四角形吹き出し 30">
          <a:extLst>
            <a:ext uri="{FF2B5EF4-FFF2-40B4-BE49-F238E27FC236}">
              <a16:creationId xmlns:a16="http://schemas.microsoft.com/office/drawing/2014/main" id="{583156FE-6CD8-CD86-CB94-3B9DC0863BBA}"/>
            </a:ext>
          </a:extLst>
        </xdr:cNvPr>
        <xdr:cNvSpPr/>
      </xdr:nvSpPr>
      <xdr:spPr>
        <a:xfrm>
          <a:off x="142875" y="17073563"/>
          <a:ext cx="2119312" cy="750093"/>
        </a:xfrm>
        <a:prstGeom prst="wedgeRoundRectCallout">
          <a:avLst>
            <a:gd name="adj1" fmla="val 63531"/>
            <a:gd name="adj2" fmla="val -2835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ea typeface="メイリオ" panose="020B0604030504040204" pitchFamily="50" charset="-128"/>
              <a:cs typeface="Times New Roman" panose="02020603050405020304" pitchFamily="18" charset="0"/>
            </a:rPr>
            <a:t>（６）【基本事業】</a:t>
          </a:r>
          <a:r>
            <a:rPr lang="zh-TW" sz="1000" b="1">
              <a:solidFill>
                <a:srgbClr val="FF0000"/>
              </a:solidFill>
              <a:effectLst/>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月１回の講座について、</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内容をご記入ください。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381001</xdr:colOff>
      <xdr:row>71</xdr:row>
      <xdr:rowOff>154782</xdr:rowOff>
    </xdr:from>
    <xdr:to>
      <xdr:col>10</xdr:col>
      <xdr:colOff>59532</xdr:colOff>
      <xdr:row>79</xdr:row>
      <xdr:rowOff>242888</xdr:rowOff>
    </xdr:to>
    <xdr:sp macro="" textlink="">
      <xdr:nvSpPr>
        <xdr:cNvPr id="38" name="角丸四角形吹き出し 29">
          <a:extLst>
            <a:ext uri="{FF2B5EF4-FFF2-40B4-BE49-F238E27FC236}">
              <a16:creationId xmlns:a16="http://schemas.microsoft.com/office/drawing/2014/main" id="{F264C82A-C067-AC2D-5FC1-BBACC1A90A65}"/>
            </a:ext>
          </a:extLst>
        </xdr:cNvPr>
        <xdr:cNvSpPr/>
      </xdr:nvSpPr>
      <xdr:spPr>
        <a:xfrm>
          <a:off x="381001" y="18776157"/>
          <a:ext cx="5798344" cy="2088356"/>
        </a:xfrm>
        <a:prstGeom prst="wedgeRoundRectCallout">
          <a:avLst>
            <a:gd name="adj1" fmla="val -22524"/>
            <a:gd name="adj2" fmla="val -55144"/>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（７）【地域子育て相談機関】</a:t>
          </a: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※利用者の個人情報や相談内容の詳細は記入しないでください。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取り組み内容→</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毎月記入。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何も実施ができなかった場合は「実施なし」と記入。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ただし、次月以降改善するよう注意してください。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例：特に気になるケースを記録し、職員で支援方針について検討した。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特に気になるケースを記録し、子ども家庭支援センターに連携した。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相談が気軽にできるように、積極的に周知をした。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事例検討会や地域連絡会への参加状況→</a:t>
          </a: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年</a:t>
          </a:r>
          <a:r>
            <a:rPr lang="ja-JP" altLang="en-US"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２</a:t>
          </a: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回以上記入。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いつ、何の会議に参加したのかご記入ください。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a:t>
          </a: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実施していない場合「実施なし」と記入</a:t>
          </a:r>
          <a:r>
            <a:rPr lang="ja-JP" altLang="en-US"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endParaRPr lang="en-US" altLang="ja-JP" sz="1200" b="0">
            <a:solidFill>
              <a:sysClr val="windowText" lastClr="00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lnSpc>
              <a:spcPts val="1400"/>
            </a:lnSpc>
          </a:pPr>
          <a:r>
            <a:rPr lang="ja-JP" altLang="en-US" sz="1200" b="0">
              <a:solidFill>
                <a:sysClr val="windowText" lastClr="00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　　　　　　　　　　</a:t>
          </a:r>
          <a:r>
            <a:rPr lang="en-US" altLang="ja-JP"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地域子育て相談機関（</a:t>
          </a:r>
          <a:r>
            <a:rPr lang="en-US" altLang="ja-JP"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Ⅰ</a:t>
          </a:r>
          <a:r>
            <a:rPr lang="ja-JP" altLang="en-US" sz="12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型）が主催するものが該当いたします。</a:t>
          </a:r>
          <a:endParaRPr lang="en-US" altLang="ja-JP" sz="1000" b="1">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0</xdr:col>
      <xdr:colOff>0</xdr:colOff>
      <xdr:row>81</xdr:row>
      <xdr:rowOff>250030</xdr:rowOff>
    </xdr:from>
    <xdr:to>
      <xdr:col>12</xdr:col>
      <xdr:colOff>23812</xdr:colOff>
      <xdr:row>82</xdr:row>
      <xdr:rowOff>226218</xdr:rowOff>
    </xdr:to>
    <xdr:sp macro="" textlink="">
      <xdr:nvSpPr>
        <xdr:cNvPr id="39" name="角丸四角形 34">
          <a:extLst>
            <a:ext uri="{FF2B5EF4-FFF2-40B4-BE49-F238E27FC236}">
              <a16:creationId xmlns:a16="http://schemas.microsoft.com/office/drawing/2014/main" id="{D37D2F7F-DB74-065B-2268-3DD55B07E775}"/>
            </a:ext>
          </a:extLst>
        </xdr:cNvPr>
        <xdr:cNvSpPr/>
      </xdr:nvSpPr>
      <xdr:spPr>
        <a:xfrm>
          <a:off x="0" y="21371718"/>
          <a:ext cx="7381875" cy="226219"/>
        </a:xfrm>
        <a:prstGeom prst="roundRect">
          <a:avLst/>
        </a:prstGeom>
        <a:noFill/>
        <a:ln w="38100" cap="flat" cmpd="sng" algn="ctr">
          <a:solidFill>
            <a:srgbClr val="FF0000"/>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242092</xdr:colOff>
      <xdr:row>84</xdr:row>
      <xdr:rowOff>88107</xdr:rowOff>
    </xdr:from>
    <xdr:to>
      <xdr:col>10</xdr:col>
      <xdr:colOff>204627</xdr:colOff>
      <xdr:row>89</xdr:row>
      <xdr:rowOff>88107</xdr:rowOff>
    </xdr:to>
    <xdr:sp macro="" textlink="">
      <xdr:nvSpPr>
        <xdr:cNvPr id="40" name="角丸四角形吹き出し 32">
          <a:extLst>
            <a:ext uri="{FF2B5EF4-FFF2-40B4-BE49-F238E27FC236}">
              <a16:creationId xmlns:a16="http://schemas.microsoft.com/office/drawing/2014/main" id="{1E853E05-D134-A603-CF2B-3E083BE70A1F}"/>
            </a:ext>
          </a:extLst>
        </xdr:cNvPr>
        <xdr:cNvSpPr/>
      </xdr:nvSpPr>
      <xdr:spPr>
        <a:xfrm>
          <a:off x="1456530" y="21535232"/>
          <a:ext cx="4875847" cy="1793875"/>
        </a:xfrm>
        <a:prstGeom prst="wedgeRoundRectCallout">
          <a:avLst>
            <a:gd name="adj1" fmla="val -23295"/>
            <a:gd name="adj2" fmla="val -61111"/>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（８）【地域支援事業】</a:t>
          </a:r>
          <a:r>
            <a:rPr lang="zh-TW"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プルダウンより取組み項目（ア）～（エ）のいずれかを必ず選択する。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申請した取り組みは毎月継続して実施が必要です。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実施日・イベント名・内容</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取組み項目（イ）の場合記入必須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778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428625</xdr:colOff>
      <xdr:row>117</xdr:row>
      <xdr:rowOff>166687</xdr:rowOff>
    </xdr:from>
    <xdr:to>
      <xdr:col>10</xdr:col>
      <xdr:colOff>100012</xdr:colOff>
      <xdr:row>120</xdr:row>
      <xdr:rowOff>230187</xdr:rowOff>
    </xdr:to>
    <xdr:sp macro="" textlink="">
      <xdr:nvSpPr>
        <xdr:cNvPr id="41" name="角丸四角形吹き出し 32">
          <a:extLst>
            <a:ext uri="{FF2B5EF4-FFF2-40B4-BE49-F238E27FC236}">
              <a16:creationId xmlns:a16="http://schemas.microsoft.com/office/drawing/2014/main" id="{E0A9A2A0-AC07-19D6-0FCC-166F08F1F587}"/>
            </a:ext>
          </a:extLst>
        </xdr:cNvPr>
        <xdr:cNvSpPr/>
      </xdr:nvSpPr>
      <xdr:spPr>
        <a:xfrm>
          <a:off x="1143000" y="31527750"/>
          <a:ext cx="5076825" cy="1063625"/>
        </a:xfrm>
        <a:prstGeom prst="wedgeRoundRectCallout">
          <a:avLst>
            <a:gd name="adj1" fmla="val -24733"/>
            <a:gd name="adj2" fmla="val -6656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effectLst/>
              <a:latin typeface="Century" panose="02040604050505020304" pitchFamily="18" charset="0"/>
              <a:ea typeface="メイリオ" panose="020B0604030504040204" pitchFamily="50" charset="-128"/>
              <a:cs typeface="Times New Roman" panose="02020603050405020304" pitchFamily="18" charset="0"/>
            </a:rPr>
            <a:t>（９）【休日育児参加促進事業】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effectLst/>
              <a:latin typeface="Century" panose="02040604050505020304" pitchFamily="18" charset="0"/>
              <a:ea typeface="メイリオ" panose="020B0604030504040204" pitchFamily="50" charset="-128"/>
              <a:cs typeface="Times New Roman" panose="02020603050405020304" pitchFamily="18" charset="0"/>
            </a:rPr>
            <a:t>実</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施日　　　　　　　　　　　　　　→土・日・祝日にあたる日付を記入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実施場所・イベント名・内容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4</xdr:col>
      <xdr:colOff>23812</xdr:colOff>
      <xdr:row>131</xdr:row>
      <xdr:rowOff>297657</xdr:rowOff>
    </xdr:from>
    <xdr:to>
      <xdr:col>11</xdr:col>
      <xdr:colOff>69850</xdr:colOff>
      <xdr:row>133</xdr:row>
      <xdr:rowOff>373857</xdr:rowOff>
    </xdr:to>
    <xdr:sp macro="" textlink="">
      <xdr:nvSpPr>
        <xdr:cNvPr id="42" name="角丸四角形吹き出し 32">
          <a:extLst>
            <a:ext uri="{FF2B5EF4-FFF2-40B4-BE49-F238E27FC236}">
              <a16:creationId xmlns:a16="http://schemas.microsoft.com/office/drawing/2014/main" id="{C44AE85F-0D94-281C-F0BB-F0964E26A510}"/>
            </a:ext>
          </a:extLst>
        </xdr:cNvPr>
        <xdr:cNvSpPr/>
      </xdr:nvSpPr>
      <xdr:spPr>
        <a:xfrm>
          <a:off x="2488406" y="35659220"/>
          <a:ext cx="4308475" cy="838200"/>
        </a:xfrm>
        <a:prstGeom prst="wedgeRoundRectCallout">
          <a:avLst>
            <a:gd name="adj1" fmla="val 16954"/>
            <a:gd name="adj2" fmla="val -6077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（１０）【出張ひろば事業】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実施日・実施場所・参加組数・参加人数・実施内容</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→出張ひろば事業実施の場合記入必須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※地域支援事業の（エ）で出張ひろばを実施する場合記入不要</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0</xdr:colOff>
      <xdr:row>137</xdr:row>
      <xdr:rowOff>246857</xdr:rowOff>
    </xdr:from>
    <xdr:to>
      <xdr:col>12</xdr:col>
      <xdr:colOff>30162</xdr:colOff>
      <xdr:row>138</xdr:row>
      <xdr:rowOff>238127</xdr:rowOff>
    </xdr:to>
    <xdr:sp macro="" textlink="">
      <xdr:nvSpPr>
        <xdr:cNvPr id="43" name="角丸四角形 34">
          <a:extLst>
            <a:ext uri="{FF2B5EF4-FFF2-40B4-BE49-F238E27FC236}">
              <a16:creationId xmlns:a16="http://schemas.microsoft.com/office/drawing/2014/main" id="{3D735D0F-3360-427C-9EF3-3C6169A9DC39}"/>
            </a:ext>
          </a:extLst>
        </xdr:cNvPr>
        <xdr:cNvSpPr/>
      </xdr:nvSpPr>
      <xdr:spPr>
        <a:xfrm>
          <a:off x="0" y="37632482"/>
          <a:ext cx="7388225" cy="241301"/>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0</xdr:col>
      <xdr:colOff>0</xdr:colOff>
      <xdr:row>140</xdr:row>
      <xdr:rowOff>11907</xdr:rowOff>
    </xdr:from>
    <xdr:to>
      <xdr:col>12</xdr:col>
      <xdr:colOff>30162</xdr:colOff>
      <xdr:row>140</xdr:row>
      <xdr:rowOff>238126</xdr:rowOff>
    </xdr:to>
    <xdr:sp macro="" textlink="">
      <xdr:nvSpPr>
        <xdr:cNvPr id="44" name="角丸四角形 34">
          <a:extLst>
            <a:ext uri="{FF2B5EF4-FFF2-40B4-BE49-F238E27FC236}">
              <a16:creationId xmlns:a16="http://schemas.microsoft.com/office/drawing/2014/main" id="{298ABDCA-810A-4E09-B91B-4962C0EAF524}"/>
            </a:ext>
          </a:extLst>
        </xdr:cNvPr>
        <xdr:cNvSpPr/>
      </xdr:nvSpPr>
      <xdr:spPr>
        <a:xfrm>
          <a:off x="0" y="38921532"/>
          <a:ext cx="7388225" cy="226219"/>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2</xdr:col>
      <xdr:colOff>83344</xdr:colOff>
      <xdr:row>141</xdr:row>
      <xdr:rowOff>166687</xdr:rowOff>
    </xdr:from>
    <xdr:to>
      <xdr:col>10</xdr:col>
      <xdr:colOff>178594</xdr:colOff>
      <xdr:row>144</xdr:row>
      <xdr:rowOff>58737</xdr:rowOff>
    </xdr:to>
    <xdr:sp macro="" textlink="">
      <xdr:nvSpPr>
        <xdr:cNvPr id="45" name="角丸四角形吹き出し 32">
          <a:extLst>
            <a:ext uri="{FF2B5EF4-FFF2-40B4-BE49-F238E27FC236}">
              <a16:creationId xmlns:a16="http://schemas.microsoft.com/office/drawing/2014/main" id="{DF851340-D6A7-DDED-BB33-103F7088D69D}"/>
            </a:ext>
          </a:extLst>
        </xdr:cNvPr>
        <xdr:cNvSpPr/>
      </xdr:nvSpPr>
      <xdr:spPr>
        <a:xfrm>
          <a:off x="1297782" y="39326343"/>
          <a:ext cx="5000625" cy="1416050"/>
        </a:xfrm>
        <a:prstGeom prst="wedgeRoundRectCallout">
          <a:avLst>
            <a:gd name="adj1" fmla="val -26797"/>
            <a:gd name="adj2" fmla="val -5603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（１１）【専門職相談事業】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508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プルダウンより①②のいずれかを必ず選択してください。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実施日・専門職資格名・実施内容→専門職相談事業実施の場合記入必須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講師名→法人に所属する専門職以外の方の氏名を記入してください。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参加者人数→参加した保護者の人数をご記入ください。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０人の場合も「０」人とご記入ください。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組数ではありません。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9EA718C0-8E09-4F96-8ED7-6E155169A507}"/>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A5A0180-95A7-458C-89DC-BB813CBB1444}"/>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F4273644-7C5D-43F5-82DC-743920FBDF39}"/>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74A5A92C-97A9-4048-80E7-E3F031EBDAE8}"/>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F5ABD89-5BB4-44D8-B724-BE6A60283D74}"/>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0F292B5-1681-46A2-A71B-BE94DECF066E}"/>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4CE1D0F0-066E-4B68-8942-B8BC516D690C}"/>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2D6B7E05-F578-4E10-AFB7-29400161D07D}"/>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AEC9D0A5-8C53-44C1-9857-30CC8FAB6515}"/>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24B95A96-B509-4A46-8343-A99D4C856E76}"/>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BD1846D1-71E0-4BC5-A829-8F308EBAEEA8}"/>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4A492C43-EFF0-4AB5-AB42-8E48C0723C9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23AB86DD-57F3-428F-A37D-9CD650FD4DB2}"/>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3C2E5A60-6539-4E81-8579-E64EED1B8FE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0AFC193D-EDD4-4491-B95C-E50B6FD83A7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DB936E44-AD3C-4B32-A42D-A707E69EC9B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3C8E7E6E-7532-43AF-A26C-0230B380623B}"/>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C61D2E91-C37D-4332-BF46-2DA5253C04C9}"/>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FC8C872-AF8B-4B48-9CAA-FDA240CC8C1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777FEA65-9C66-4546-86E6-4F8E27E46FD1}"/>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E3C91764-A961-44A5-8198-C5F225B2D05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626537F3-D683-4ECD-9A1D-9D5BE754C18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1B336A7F-7C53-45C3-BB99-CD3E65B9D76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E1144971-3FCE-447A-9A94-B8C6194DBA5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16669</xdr:colOff>
      <xdr:row>43</xdr:row>
      <xdr:rowOff>28392</xdr:rowOff>
    </xdr:from>
    <xdr:to>
      <xdr:col>6</xdr:col>
      <xdr:colOff>216694</xdr:colOff>
      <xdr:row>43</xdr:row>
      <xdr:rowOff>228417</xdr:rowOff>
    </xdr:to>
    <xdr:sp macro="" textlink="">
      <xdr:nvSpPr>
        <xdr:cNvPr id="2" name="Text Box 1">
          <a:extLst>
            <a:ext uri="{FF2B5EF4-FFF2-40B4-BE49-F238E27FC236}">
              <a16:creationId xmlns:a16="http://schemas.microsoft.com/office/drawing/2014/main" id="{F6C3DC48-E41F-4E8A-BFC5-4BD51BA162A4}"/>
            </a:ext>
          </a:extLst>
        </xdr:cNvPr>
        <xdr:cNvSpPr txBox="1">
          <a:spLocks noChangeArrowheads="1"/>
        </xdr:cNvSpPr>
      </xdr:nvSpPr>
      <xdr:spPr bwMode="auto">
        <a:xfrm>
          <a:off x="3648869" y="1119804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51</xdr:row>
      <xdr:rowOff>19050</xdr:rowOff>
    </xdr:from>
    <xdr:to>
      <xdr:col>9</xdr:col>
      <xdr:colOff>200025</xdr:colOff>
      <xdr:row>51</xdr:row>
      <xdr:rowOff>219075</xdr:rowOff>
    </xdr:to>
    <xdr:sp macro="" textlink="">
      <xdr:nvSpPr>
        <xdr:cNvPr id="3" name="Text Box 2">
          <a:extLst>
            <a:ext uri="{FF2B5EF4-FFF2-40B4-BE49-F238E27FC236}">
              <a16:creationId xmlns:a16="http://schemas.microsoft.com/office/drawing/2014/main" id="{BFFA0BCB-2654-4ACD-AA72-EE905573C843}"/>
            </a:ext>
          </a:extLst>
        </xdr:cNvPr>
        <xdr:cNvSpPr txBox="1">
          <a:spLocks noChangeArrowheads="1"/>
        </xdr:cNvSpPr>
      </xdr:nvSpPr>
      <xdr:spPr bwMode="auto">
        <a:xfrm>
          <a:off x="5486400" y="1339850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CCC"/>
        </a:solidFill>
        <a:ln w="25400" cap="flat" cmpd="sng" algn="ctr">
          <a:solidFill>
            <a:srgbClr val="FF0000"/>
          </a:solidFill>
          <a:prstDash val="solid"/>
        </a:ln>
        <a:effectLst/>
      </a:spPr>
      <a:bodyPr rot="0" spcFirstLastPara="0" vert="horz" wrap="square" lIns="36000" tIns="0" rIns="36000" bIns="0" numCol="1" spcCol="0" rtlCol="0" fromWordArt="0" anchor="ctr" anchorCtr="0" forceAA="0" compatLnSpc="1">
        <a:prstTxWarp prst="textNoShape">
          <a:avLst/>
        </a:prstTxWarp>
        <a:noAutofit/>
      </a:bodyPr>
      <a:lstStyle>
        <a:defPPr marL="0" marR="0" indent="0" algn="l" defTabSz="914400" eaLnBrk="1" fontAlgn="auto" latinLnBrk="0" hangingPunct="1">
          <a:lnSpc>
            <a:spcPts val="1400"/>
          </a:lnSpc>
          <a:spcBef>
            <a:spcPts val="0"/>
          </a:spcBef>
          <a:spcAft>
            <a:spcPts val="0"/>
          </a:spcAft>
          <a:buClrTx/>
          <a:buSzTx/>
          <a:buFontTx/>
          <a:buNone/>
          <a:tabLst/>
          <a:defRPr kumimoji="0" sz="1000" b="1" i="0" u="sng" strike="noStrike" kern="100" cap="none" spc="0" normalizeH="0" baseline="0" noProof="0">
            <a:ln>
              <a:noFill/>
            </a:ln>
            <a:solidFill>
              <a:srgbClr val="000000"/>
            </a:solidFill>
            <a:effectLst/>
            <a:uLnTx/>
            <a:uFillTx/>
            <a:latin typeface="Calibri"/>
            <a:ea typeface="メイリオ" panose="020B0604030504040204" pitchFamily="50" charset="-128"/>
            <a:cs typeface="Times New Roman" panose="02020603050405020304" pitchFamily="18" charset="0"/>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D9BC-44E7-4BD4-8C1C-BED04A626F37}">
  <sheetPr codeName="Sheet1">
    <tabColor rgb="FFFF0000"/>
  </sheetPr>
  <dimension ref="A1:P235"/>
  <sheetViews>
    <sheetView workbookViewId="0">
      <selection sqref="A1:K1"/>
    </sheetView>
  </sheetViews>
  <sheetFormatPr defaultColWidth="9" defaultRowHeight="17.5" x14ac:dyDescent="0.6"/>
  <cols>
    <col min="1" max="1" width="10.08984375" style="1" customWidth="1"/>
    <col min="2" max="2" width="7.08984375" style="1" customWidth="1"/>
    <col min="3" max="3" width="9.453125" style="1" customWidth="1"/>
    <col min="4" max="4" width="8.453125" style="1" customWidth="1"/>
    <col min="5" max="5" width="8.08984375" style="1" customWidth="1"/>
    <col min="6" max="6" width="8.453125" style="1" customWidth="1"/>
    <col min="7" max="7" width="8.7265625" style="1" customWidth="1"/>
    <col min="8" max="8" width="8.453125" style="1" customWidth="1"/>
    <col min="9" max="9" width="9.26953125" style="1" customWidth="1"/>
    <col min="10" max="10" width="9.08984375" style="1" customWidth="1"/>
    <col min="11" max="11" width="8.7265625" style="1" customWidth="1"/>
    <col min="12" max="12" width="9" style="23"/>
    <col min="13" max="14" width="9" style="1"/>
    <col min="15" max="15" width="13.36328125" style="1" customWidth="1"/>
    <col min="16" max="16384" width="9" style="1"/>
  </cols>
  <sheetData>
    <row r="1" spans="1:13" s="5" customFormat="1" ht="29.25" customHeight="1" x14ac:dyDescent="0.75">
      <c r="A1" s="551" t="s">
        <v>112</v>
      </c>
      <c r="B1" s="551"/>
      <c r="C1" s="551"/>
      <c r="D1" s="551"/>
      <c r="E1" s="551"/>
      <c r="F1" s="551"/>
      <c r="G1" s="551"/>
      <c r="H1" s="551"/>
      <c r="I1" s="552"/>
      <c r="J1" s="552"/>
      <c r="K1" s="552"/>
      <c r="L1" s="21" t="s">
        <v>108</v>
      </c>
    </row>
    <row r="2" spans="1:13" s="5" customFormat="1" ht="14.5" customHeight="1" x14ac:dyDescent="0.75">
      <c r="A2" s="196" t="s">
        <v>0</v>
      </c>
      <c r="B2" s="197"/>
      <c r="C2" s="197"/>
      <c r="D2" s="197"/>
      <c r="E2" s="197"/>
      <c r="F2" s="197"/>
      <c r="G2" s="197"/>
      <c r="H2" s="197"/>
      <c r="I2" s="198"/>
      <c r="J2" s="198"/>
      <c r="K2" s="198"/>
      <c r="L2" s="21"/>
    </row>
    <row r="3" spans="1:13" ht="26.25" customHeight="1" x14ac:dyDescent="0.6">
      <c r="A3" s="18" t="s">
        <v>1</v>
      </c>
      <c r="B3" s="94"/>
      <c r="C3" s="19"/>
      <c r="D3" s="19"/>
      <c r="E3" s="19"/>
      <c r="F3" s="20"/>
      <c r="G3" s="2"/>
      <c r="H3" s="2"/>
      <c r="I3" s="2"/>
      <c r="J3" s="2"/>
      <c r="K3" s="2"/>
      <c r="L3" s="2"/>
      <c r="M3" s="22" t="s">
        <v>2</v>
      </c>
    </row>
    <row r="4" spans="1:13" x14ac:dyDescent="0.6">
      <c r="A4" s="2"/>
      <c r="B4" s="2"/>
      <c r="C4" s="2"/>
      <c r="D4" s="2"/>
      <c r="E4" s="2"/>
      <c r="F4" s="2"/>
      <c r="G4" s="2"/>
      <c r="H4" s="2"/>
      <c r="I4" s="2"/>
      <c r="J4" s="2"/>
      <c r="K4" s="2"/>
    </row>
    <row r="5" spans="1:13" s="3" customFormat="1" ht="20.25" customHeight="1" x14ac:dyDescent="0.2">
      <c r="A5" s="7" t="s">
        <v>3</v>
      </c>
      <c r="B5" s="8"/>
      <c r="C5" s="8"/>
      <c r="D5" s="9"/>
      <c r="E5" s="8"/>
      <c r="F5" s="8"/>
      <c r="G5" s="8"/>
      <c r="H5" s="8"/>
      <c r="I5" s="9"/>
      <c r="J5" s="9"/>
      <c r="K5" s="9"/>
      <c r="L5" s="24"/>
    </row>
    <row r="6" spans="1:13" s="2" customFormat="1" ht="20.149999999999999" customHeight="1" x14ac:dyDescent="0.55000000000000004">
      <c r="A6" s="553"/>
      <c r="B6" s="554"/>
      <c r="C6" s="555"/>
      <c r="D6" s="559" t="s">
        <v>4</v>
      </c>
      <c r="E6" s="473" t="s">
        <v>5</v>
      </c>
      <c r="F6" s="474"/>
      <c r="G6" s="474"/>
      <c r="H6" s="474"/>
      <c r="I6" s="474"/>
      <c r="J6" s="474"/>
      <c r="K6" s="475"/>
      <c r="L6" s="25"/>
    </row>
    <row r="7" spans="1:13" s="2" customFormat="1" ht="20.149999999999999" customHeight="1" x14ac:dyDescent="0.55000000000000004">
      <c r="A7" s="556"/>
      <c r="B7" s="557"/>
      <c r="C7" s="558"/>
      <c r="D7" s="560"/>
      <c r="E7" s="17" t="s">
        <v>6</v>
      </c>
      <c r="F7" s="16" t="s">
        <v>7</v>
      </c>
      <c r="G7" s="185" t="s">
        <v>8</v>
      </c>
      <c r="H7" s="185" t="s">
        <v>9</v>
      </c>
      <c r="I7" s="185" t="s">
        <v>10</v>
      </c>
      <c r="J7" s="185" t="s">
        <v>11</v>
      </c>
      <c r="K7" s="173" t="s">
        <v>12</v>
      </c>
      <c r="L7" s="25"/>
    </row>
    <row r="8" spans="1:13" s="2" customFormat="1" ht="20.149999999999999" customHeight="1" x14ac:dyDescent="0.55000000000000004">
      <c r="A8" s="561" t="s">
        <v>13</v>
      </c>
      <c r="B8" s="562"/>
      <c r="C8" s="563"/>
      <c r="D8" s="199">
        <f t="shared" ref="D8:D24" si="0">SUM(E8:K8)</f>
        <v>0</v>
      </c>
      <c r="E8" s="27"/>
      <c r="F8" s="28"/>
      <c r="G8" s="29"/>
      <c r="H8" s="29"/>
      <c r="I8" s="29"/>
      <c r="J8" s="29"/>
      <c r="K8" s="41"/>
      <c r="L8" s="47"/>
      <c r="M8" s="25" t="s">
        <v>14</v>
      </c>
    </row>
    <row r="9" spans="1:13" s="2" customFormat="1" ht="20.149999999999999" customHeight="1" x14ac:dyDescent="0.55000000000000004">
      <c r="A9" s="537" t="s">
        <v>15</v>
      </c>
      <c r="B9" s="538"/>
      <c r="C9" s="539"/>
      <c r="D9" s="200">
        <f t="shared" si="0"/>
        <v>0</v>
      </c>
      <c r="E9" s="201">
        <f>SUM(E10:E12)</f>
        <v>0</v>
      </c>
      <c r="F9" s="202">
        <f t="shared" ref="F9:K9" si="1">SUM(F10:F12)</f>
        <v>0</v>
      </c>
      <c r="G9" s="203">
        <f t="shared" si="1"/>
        <v>0</v>
      </c>
      <c r="H9" s="203">
        <f t="shared" si="1"/>
        <v>0</v>
      </c>
      <c r="I9" s="203">
        <f t="shared" si="1"/>
        <v>0</v>
      </c>
      <c r="J9" s="203">
        <f t="shared" si="1"/>
        <v>0</v>
      </c>
      <c r="K9" s="204">
        <f t="shared" si="1"/>
        <v>0</v>
      </c>
      <c r="L9" s="205"/>
      <c r="M9" s="25" t="s">
        <v>16</v>
      </c>
    </row>
    <row r="10" spans="1:13" s="2" customFormat="1" ht="20.149999999999999" customHeight="1" x14ac:dyDescent="0.55000000000000004">
      <c r="A10" s="528" t="s">
        <v>17</v>
      </c>
      <c r="B10" s="531" t="s">
        <v>18</v>
      </c>
      <c r="C10" s="532"/>
      <c r="D10" s="206">
        <f t="shared" si="0"/>
        <v>0</v>
      </c>
      <c r="E10" s="30"/>
      <c r="F10" s="31"/>
      <c r="G10" s="32"/>
      <c r="H10" s="32"/>
      <c r="I10" s="32"/>
      <c r="J10" s="32"/>
      <c r="K10" s="42"/>
      <c r="L10" s="25"/>
    </row>
    <row r="11" spans="1:13" s="2" customFormat="1" ht="20.149999999999999" customHeight="1" x14ac:dyDescent="0.55000000000000004">
      <c r="A11" s="529"/>
      <c r="B11" s="533" t="s">
        <v>19</v>
      </c>
      <c r="C11" s="534"/>
      <c r="D11" s="207">
        <f t="shared" si="0"/>
        <v>0</v>
      </c>
      <c r="E11" s="33"/>
      <c r="F11" s="34"/>
      <c r="G11" s="35"/>
      <c r="H11" s="35"/>
      <c r="I11" s="35"/>
      <c r="J11" s="35"/>
      <c r="K11" s="43"/>
      <c r="L11" s="25"/>
    </row>
    <row r="12" spans="1:13" s="2" customFormat="1" ht="20.149999999999999" customHeight="1" x14ac:dyDescent="0.55000000000000004">
      <c r="A12" s="530"/>
      <c r="B12" s="535" t="s">
        <v>20</v>
      </c>
      <c r="C12" s="536"/>
      <c r="D12" s="208">
        <f t="shared" si="0"/>
        <v>0</v>
      </c>
      <c r="E12" s="36"/>
      <c r="F12" s="37"/>
      <c r="G12" s="38"/>
      <c r="H12" s="38"/>
      <c r="I12" s="38"/>
      <c r="J12" s="38"/>
      <c r="K12" s="44"/>
      <c r="L12" s="25"/>
    </row>
    <row r="13" spans="1:13" s="2" customFormat="1" ht="20.149999999999999" customHeight="1" x14ac:dyDescent="0.55000000000000004">
      <c r="A13" s="537" t="s">
        <v>21</v>
      </c>
      <c r="B13" s="538"/>
      <c r="C13" s="539"/>
      <c r="D13" s="209">
        <f t="shared" si="0"/>
        <v>0</v>
      </c>
      <c r="E13" s="210">
        <f>SUM(E14:E25)</f>
        <v>0</v>
      </c>
      <c r="F13" s="210">
        <f>SUM(F14:F25)</f>
        <v>0</v>
      </c>
      <c r="G13" s="210">
        <f t="shared" ref="G13:K13" si="2">SUM(G14:G25)</f>
        <v>0</v>
      </c>
      <c r="H13" s="210">
        <f t="shared" si="2"/>
        <v>0</v>
      </c>
      <c r="I13" s="210">
        <f t="shared" si="2"/>
        <v>0</v>
      </c>
      <c r="J13" s="210">
        <f t="shared" si="2"/>
        <v>0</v>
      </c>
      <c r="K13" s="210">
        <f t="shared" si="2"/>
        <v>0</v>
      </c>
      <c r="L13" s="25"/>
      <c r="M13" s="2" t="s">
        <v>22</v>
      </c>
    </row>
    <row r="14" spans="1:13" s="2" customFormat="1" ht="20.149999999999999" customHeight="1" x14ac:dyDescent="0.55000000000000004">
      <c r="A14" s="548" t="s">
        <v>23</v>
      </c>
      <c r="B14" s="540" t="s">
        <v>24</v>
      </c>
      <c r="C14" s="176" t="s">
        <v>25</v>
      </c>
      <c r="D14" s="211">
        <f t="shared" si="0"/>
        <v>0</v>
      </c>
      <c r="E14" s="49"/>
      <c r="F14" s="50"/>
      <c r="G14" s="51"/>
      <c r="H14" s="51"/>
      <c r="I14" s="51"/>
      <c r="J14" s="51"/>
      <c r="K14" s="52"/>
      <c r="L14" s="25"/>
    </row>
    <row r="15" spans="1:13" s="2" customFormat="1" ht="20.149999999999999" customHeight="1" x14ac:dyDescent="0.55000000000000004">
      <c r="A15" s="549"/>
      <c r="B15" s="541"/>
      <c r="C15" s="177" t="s">
        <v>26</v>
      </c>
      <c r="D15" s="212">
        <f t="shared" si="0"/>
        <v>0</v>
      </c>
      <c r="E15" s="53"/>
      <c r="F15" s="54"/>
      <c r="G15" s="55"/>
      <c r="H15" s="55"/>
      <c r="I15" s="55"/>
      <c r="J15" s="55"/>
      <c r="K15" s="56"/>
      <c r="L15" s="25"/>
    </row>
    <row r="16" spans="1:13" s="2" customFormat="1" ht="20.149999999999999" customHeight="1" x14ac:dyDescent="0.55000000000000004">
      <c r="A16" s="549"/>
      <c r="B16" s="541"/>
      <c r="C16" s="177" t="s">
        <v>27</v>
      </c>
      <c r="D16" s="212">
        <f t="shared" si="0"/>
        <v>0</v>
      </c>
      <c r="E16" s="53"/>
      <c r="F16" s="54"/>
      <c r="G16" s="55"/>
      <c r="H16" s="55"/>
      <c r="I16" s="55"/>
      <c r="J16" s="55"/>
      <c r="K16" s="56"/>
      <c r="L16" s="25"/>
    </row>
    <row r="17" spans="1:12" s="2" customFormat="1" ht="20.149999999999999" customHeight="1" x14ac:dyDescent="0.55000000000000004">
      <c r="A17" s="549"/>
      <c r="B17" s="541"/>
      <c r="C17" s="177" t="s">
        <v>28</v>
      </c>
      <c r="D17" s="212">
        <f t="shared" si="0"/>
        <v>0</v>
      </c>
      <c r="E17" s="53"/>
      <c r="F17" s="54"/>
      <c r="G17" s="55"/>
      <c r="H17" s="55"/>
      <c r="I17" s="55"/>
      <c r="J17" s="55"/>
      <c r="K17" s="56"/>
      <c r="L17" s="25"/>
    </row>
    <row r="18" spans="1:12" s="2" customFormat="1" ht="20.149999999999999" customHeight="1" x14ac:dyDescent="0.55000000000000004">
      <c r="A18" s="549"/>
      <c r="B18" s="541"/>
      <c r="C18" s="177" t="s">
        <v>29</v>
      </c>
      <c r="D18" s="212">
        <f t="shared" si="0"/>
        <v>0</v>
      </c>
      <c r="E18" s="53"/>
      <c r="F18" s="54"/>
      <c r="G18" s="55"/>
      <c r="H18" s="55"/>
      <c r="I18" s="55"/>
      <c r="J18" s="55"/>
      <c r="K18" s="56"/>
      <c r="L18" s="25"/>
    </row>
    <row r="19" spans="1:12" s="2" customFormat="1" ht="20.149999999999999" customHeight="1" x14ac:dyDescent="0.55000000000000004">
      <c r="A19" s="549"/>
      <c r="B19" s="541"/>
      <c r="C19" s="177" t="s">
        <v>30</v>
      </c>
      <c r="D19" s="212">
        <f t="shared" si="0"/>
        <v>0</v>
      </c>
      <c r="E19" s="53"/>
      <c r="F19" s="54"/>
      <c r="G19" s="55"/>
      <c r="H19" s="55"/>
      <c r="I19" s="55"/>
      <c r="J19" s="55"/>
      <c r="K19" s="56"/>
      <c r="L19" s="25"/>
    </row>
    <row r="20" spans="1:12" s="2" customFormat="1" ht="20.149999999999999" customHeight="1" x14ac:dyDescent="0.55000000000000004">
      <c r="A20" s="549"/>
      <c r="B20" s="542"/>
      <c r="C20" s="10" t="s">
        <v>31</v>
      </c>
      <c r="D20" s="208">
        <f t="shared" si="0"/>
        <v>0</v>
      </c>
      <c r="E20" s="57"/>
      <c r="F20" s="58"/>
      <c r="G20" s="59"/>
      <c r="H20" s="59"/>
      <c r="I20" s="59"/>
      <c r="J20" s="59"/>
      <c r="K20" s="60"/>
      <c r="L20" s="25"/>
    </row>
    <row r="21" spans="1:12" s="2" customFormat="1" ht="20.149999999999999" customHeight="1" x14ac:dyDescent="0.55000000000000004">
      <c r="A21" s="549"/>
      <c r="B21" s="543" t="s">
        <v>32</v>
      </c>
      <c r="C21" s="11" t="s">
        <v>33</v>
      </c>
      <c r="D21" s="211">
        <f t="shared" si="0"/>
        <v>0</v>
      </c>
      <c r="E21" s="49"/>
      <c r="F21" s="50"/>
      <c r="G21" s="51"/>
      <c r="H21" s="51"/>
      <c r="I21" s="51"/>
      <c r="J21" s="51"/>
      <c r="K21" s="52"/>
      <c r="L21" s="25"/>
    </row>
    <row r="22" spans="1:12" s="2" customFormat="1" ht="20.149999999999999" customHeight="1" x14ac:dyDescent="0.55000000000000004">
      <c r="A22" s="549"/>
      <c r="B22" s="544"/>
      <c r="C22" s="12" t="s">
        <v>34</v>
      </c>
      <c r="D22" s="212">
        <f t="shared" si="0"/>
        <v>0</v>
      </c>
      <c r="E22" s="53"/>
      <c r="F22" s="54"/>
      <c r="G22" s="55"/>
      <c r="H22" s="55"/>
      <c r="I22" s="55"/>
      <c r="J22" s="55"/>
      <c r="K22" s="56"/>
      <c r="L22" s="25"/>
    </row>
    <row r="23" spans="1:12" s="2" customFormat="1" ht="20.149999999999999" customHeight="1" x14ac:dyDescent="0.55000000000000004">
      <c r="A23" s="549"/>
      <c r="B23" s="545"/>
      <c r="C23" s="13" t="s">
        <v>35</v>
      </c>
      <c r="D23" s="208">
        <f t="shared" si="0"/>
        <v>0</v>
      </c>
      <c r="E23" s="57"/>
      <c r="F23" s="58"/>
      <c r="G23" s="59"/>
      <c r="H23" s="59"/>
      <c r="I23" s="59"/>
      <c r="J23" s="59"/>
      <c r="K23" s="60"/>
      <c r="L23" s="25"/>
    </row>
    <row r="24" spans="1:12" s="2" customFormat="1" ht="20.149999999999999" customHeight="1" x14ac:dyDescent="0.55000000000000004">
      <c r="A24" s="549"/>
      <c r="B24" s="546" t="s">
        <v>36</v>
      </c>
      <c r="C24" s="547"/>
      <c r="D24" s="213">
        <f t="shared" si="0"/>
        <v>0</v>
      </c>
      <c r="E24" s="61"/>
      <c r="F24" s="62"/>
      <c r="G24" s="63"/>
      <c r="H24" s="63"/>
      <c r="I24" s="63"/>
      <c r="J24" s="63"/>
      <c r="K24" s="64"/>
      <c r="L24" s="25"/>
    </row>
    <row r="25" spans="1:12" s="2" customFormat="1" ht="19.5" customHeight="1" x14ac:dyDescent="0.55000000000000004">
      <c r="A25" s="550"/>
      <c r="B25" s="546" t="s">
        <v>37</v>
      </c>
      <c r="C25" s="547"/>
      <c r="D25" s="213">
        <f t="shared" ref="D25" si="3">SUM(E25:K25)</f>
        <v>0</v>
      </c>
      <c r="E25" s="61"/>
      <c r="F25" s="62"/>
      <c r="G25" s="63"/>
      <c r="H25" s="63"/>
      <c r="I25" s="63"/>
      <c r="J25" s="63"/>
      <c r="K25" s="64"/>
      <c r="L25" s="25"/>
    </row>
    <row r="26" spans="1:12" ht="14.25" customHeight="1" x14ac:dyDescent="0.6">
      <c r="A26" s="2"/>
      <c r="B26" s="2"/>
      <c r="C26" s="2"/>
      <c r="D26" s="2"/>
      <c r="E26" s="2"/>
      <c r="F26" s="2"/>
      <c r="G26" s="2"/>
      <c r="H26" s="2"/>
      <c r="I26" s="2"/>
      <c r="J26" s="2"/>
      <c r="K26" s="2"/>
    </row>
    <row r="27" spans="1:12" ht="20.25" customHeight="1" x14ac:dyDescent="0.6">
      <c r="A27" s="564" t="s">
        <v>38</v>
      </c>
      <c r="B27" s="564"/>
      <c r="C27" s="564"/>
      <c r="D27" s="564"/>
      <c r="E27" s="564"/>
      <c r="F27" s="564"/>
      <c r="G27" s="564"/>
      <c r="H27" s="564"/>
      <c r="I27" s="565"/>
      <c r="J27" s="565"/>
      <c r="K27" s="565"/>
    </row>
    <row r="28" spans="1:12" ht="19.5" customHeight="1" x14ac:dyDescent="0.6">
      <c r="A28" s="566" t="s">
        <v>39</v>
      </c>
      <c r="B28" s="566"/>
      <c r="C28" s="566"/>
      <c r="D28" s="566"/>
      <c r="E28" s="566"/>
      <c r="F28" s="566"/>
      <c r="G28" s="566"/>
      <c r="H28" s="566"/>
      <c r="I28" s="566"/>
      <c r="J28" s="566"/>
      <c r="K28" s="566"/>
    </row>
    <row r="29" spans="1:12" ht="57.65" customHeight="1" x14ac:dyDescent="0.6">
      <c r="A29" s="473" t="s">
        <v>40</v>
      </c>
      <c r="B29" s="474"/>
      <c r="C29" s="474"/>
      <c r="D29" s="474"/>
      <c r="E29" s="474"/>
      <c r="F29" s="475"/>
      <c r="G29" s="214" t="s">
        <v>41</v>
      </c>
      <c r="H29" s="215" t="s">
        <v>42</v>
      </c>
      <c r="I29" s="216" t="s">
        <v>43</v>
      </c>
      <c r="J29" s="567" t="s">
        <v>44</v>
      </c>
      <c r="K29" s="568"/>
    </row>
    <row r="30" spans="1:12" ht="19.5" customHeight="1" x14ac:dyDescent="0.6">
      <c r="A30" s="217" t="s">
        <v>45</v>
      </c>
      <c r="B30" s="218"/>
      <c r="C30" s="218"/>
      <c r="D30" s="218"/>
      <c r="E30" s="218"/>
      <c r="F30" s="219"/>
      <c r="G30" s="65"/>
      <c r="H30" s="66"/>
      <c r="I30" s="89"/>
      <c r="J30" s="524"/>
      <c r="K30" s="525"/>
    </row>
    <row r="31" spans="1:12" ht="20.149999999999999" customHeight="1" x14ac:dyDescent="0.6">
      <c r="A31" s="220" t="s">
        <v>46</v>
      </c>
      <c r="B31" s="221"/>
      <c r="C31" s="221"/>
      <c r="D31" s="221"/>
      <c r="E31" s="221"/>
      <c r="F31" s="222"/>
      <c r="G31" s="67"/>
      <c r="H31" s="68"/>
      <c r="I31" s="90"/>
      <c r="J31" s="503"/>
      <c r="K31" s="504"/>
    </row>
    <row r="32" spans="1:12" ht="20.149999999999999" customHeight="1" x14ac:dyDescent="0.6">
      <c r="A32" s="220" t="s">
        <v>47</v>
      </c>
      <c r="B32" s="221"/>
      <c r="C32" s="221"/>
      <c r="D32" s="221"/>
      <c r="E32" s="221"/>
      <c r="F32" s="222"/>
      <c r="G32" s="67"/>
      <c r="H32" s="68"/>
      <c r="I32" s="90"/>
      <c r="J32" s="503"/>
      <c r="K32" s="504"/>
    </row>
    <row r="33" spans="1:16" ht="20.149999999999999" customHeight="1" x14ac:dyDescent="0.6">
      <c r="A33" s="220" t="s">
        <v>48</v>
      </c>
      <c r="B33" s="221"/>
      <c r="C33" s="221"/>
      <c r="D33" s="221"/>
      <c r="E33" s="221"/>
      <c r="F33" s="222"/>
      <c r="G33" s="67"/>
      <c r="H33" s="68"/>
      <c r="I33" s="90"/>
      <c r="J33" s="503"/>
      <c r="K33" s="504"/>
    </row>
    <row r="34" spans="1:16" s="4" customFormat="1" ht="20.149999999999999" customHeight="1" x14ac:dyDescent="0.65">
      <c r="A34" s="223" t="s">
        <v>49</v>
      </c>
      <c r="B34" s="224"/>
      <c r="C34" s="224"/>
      <c r="D34" s="224"/>
      <c r="E34" s="224"/>
      <c r="F34" s="225"/>
      <c r="G34" s="69"/>
      <c r="H34" s="70"/>
      <c r="I34" s="90"/>
      <c r="J34" s="503"/>
      <c r="K34" s="504"/>
      <c r="L34" s="26"/>
    </row>
    <row r="35" spans="1:16" s="4" customFormat="1" ht="20.149999999999999" customHeight="1" x14ac:dyDescent="0.65">
      <c r="A35" s="226" t="s">
        <v>50</v>
      </c>
      <c r="B35" s="227"/>
      <c r="C35" s="227"/>
      <c r="D35" s="227"/>
      <c r="E35" s="228"/>
      <c r="F35" s="229"/>
      <c r="G35" s="45"/>
      <c r="H35" s="39"/>
      <c r="I35" s="90"/>
      <c r="J35" s="503"/>
      <c r="K35" s="504"/>
      <c r="L35" s="26"/>
    </row>
    <row r="36" spans="1:16" s="4" customFormat="1" ht="20.149999999999999" customHeight="1" x14ac:dyDescent="0.65">
      <c r="A36" s="230" t="s">
        <v>51</v>
      </c>
      <c r="B36" s="231"/>
      <c r="C36" s="231"/>
      <c r="D36" s="231"/>
      <c r="E36" s="231"/>
      <c r="F36" s="232"/>
      <c r="G36" s="46"/>
      <c r="H36" s="40"/>
      <c r="I36" s="90"/>
      <c r="J36" s="503"/>
      <c r="K36" s="504"/>
      <c r="L36" s="26"/>
    </row>
    <row r="37" spans="1:16" s="4" customFormat="1" ht="20.149999999999999" customHeight="1" x14ac:dyDescent="0.65">
      <c r="A37" s="220" t="s">
        <v>52</v>
      </c>
      <c r="B37" s="221"/>
      <c r="C37" s="221"/>
      <c r="D37" s="221"/>
      <c r="E37" s="221"/>
      <c r="F37" s="222"/>
      <c r="G37" s="67"/>
      <c r="H37" s="68"/>
      <c r="I37" s="90"/>
      <c r="J37" s="503"/>
      <c r="K37" s="504"/>
      <c r="L37" s="26"/>
    </row>
    <row r="38" spans="1:16" ht="19.5" customHeight="1" x14ac:dyDescent="0.6">
      <c r="A38" s="220" t="s">
        <v>53</v>
      </c>
      <c r="B38" s="221"/>
      <c r="C38" s="221"/>
      <c r="D38" s="221"/>
      <c r="E38" s="221"/>
      <c r="F38" s="222"/>
      <c r="G38" s="67"/>
      <c r="H38" s="68"/>
      <c r="I38" s="91"/>
      <c r="J38" s="524"/>
      <c r="K38" s="525"/>
    </row>
    <row r="39" spans="1:16" ht="19.5" customHeight="1" x14ac:dyDescent="0.6">
      <c r="A39" s="220" t="s">
        <v>54</v>
      </c>
      <c r="B39" s="221"/>
      <c r="C39" s="221"/>
      <c r="D39" s="221"/>
      <c r="E39" s="221"/>
      <c r="F39" s="222"/>
      <c r="G39" s="67"/>
      <c r="H39" s="68"/>
      <c r="I39" s="92"/>
      <c r="J39" s="524"/>
      <c r="K39" s="525"/>
    </row>
    <row r="40" spans="1:16" ht="20.149999999999999" customHeight="1" x14ac:dyDescent="0.6">
      <c r="A40" s="230" t="s">
        <v>55</v>
      </c>
      <c r="B40" s="231"/>
      <c r="C40" s="231"/>
      <c r="D40" s="231"/>
      <c r="E40" s="231"/>
      <c r="F40" s="232"/>
      <c r="G40" s="46"/>
      <c r="H40" s="40"/>
      <c r="I40" s="90"/>
      <c r="J40" s="503"/>
      <c r="K40" s="504"/>
    </row>
    <row r="41" spans="1:16" ht="20.149999999999999" customHeight="1" x14ac:dyDescent="0.6">
      <c r="A41" s="230" t="s">
        <v>56</v>
      </c>
      <c r="B41" s="231"/>
      <c r="C41" s="231"/>
      <c r="D41" s="231"/>
      <c r="E41" s="231"/>
      <c r="F41" s="232"/>
      <c r="G41" s="46"/>
      <c r="H41" s="40"/>
      <c r="I41" s="90"/>
      <c r="J41" s="503"/>
      <c r="K41" s="504"/>
    </row>
    <row r="42" spans="1:16" ht="20.149999999999999" customHeight="1" x14ac:dyDescent="0.6">
      <c r="A42" s="233" t="s">
        <v>57</v>
      </c>
      <c r="B42" s="234"/>
      <c r="C42" s="234"/>
      <c r="D42" s="234"/>
      <c r="E42" s="234"/>
      <c r="F42" s="235"/>
      <c r="G42" s="71"/>
      <c r="H42" s="72"/>
      <c r="I42" s="93"/>
      <c r="J42" s="526"/>
      <c r="K42" s="527"/>
    </row>
    <row r="43" spans="1:16" s="4" customFormat="1" ht="20.149999999999999" customHeight="1" x14ac:dyDescent="0.65">
      <c r="A43" s="473" t="s">
        <v>58</v>
      </c>
      <c r="B43" s="474"/>
      <c r="C43" s="474"/>
      <c r="D43" s="474"/>
      <c r="E43" s="474"/>
      <c r="F43" s="475"/>
      <c r="G43" s="236">
        <f>SUM(G30:G42)</f>
        <v>0</v>
      </c>
      <c r="H43" s="185">
        <f>SUM(H30:H42)</f>
        <v>0</v>
      </c>
      <c r="I43" s="185">
        <f>SUM(I30:I42)</f>
        <v>0</v>
      </c>
      <c r="J43" s="476"/>
      <c r="K43" s="477"/>
      <c r="L43" s="26"/>
      <c r="M43" s="163" t="s">
        <v>106</v>
      </c>
      <c r="N43" s="164"/>
      <c r="O43" s="164"/>
      <c r="P43" s="165"/>
    </row>
    <row r="44" spans="1:16" s="4" customFormat="1" ht="18.75" customHeight="1" x14ac:dyDescent="0.65">
      <c r="A44" s="516" t="s">
        <v>59</v>
      </c>
      <c r="B44" s="516"/>
      <c r="C44" s="516"/>
      <c r="D44" s="516"/>
      <c r="E44" s="516"/>
      <c r="F44" s="516"/>
      <c r="G44" s="516"/>
      <c r="H44" s="516"/>
      <c r="I44" s="516"/>
      <c r="J44" s="2"/>
      <c r="K44" s="2"/>
      <c r="L44" s="26"/>
      <c r="M44" s="163" t="str">
        <f>IF(G43=J51, "TRUE", "一致していません、確認してください。")</f>
        <v>TRUE</v>
      </c>
      <c r="N44" s="164"/>
      <c r="O44" s="164"/>
      <c r="P44" s="165"/>
    </row>
    <row r="45" spans="1:16" ht="36" customHeight="1" x14ac:dyDescent="0.6">
      <c r="A45" s="473" t="s">
        <v>60</v>
      </c>
      <c r="B45" s="474"/>
      <c r="C45" s="474"/>
      <c r="D45" s="474"/>
      <c r="E45" s="474"/>
      <c r="F45" s="517"/>
      <c r="G45" s="17" t="s">
        <v>61</v>
      </c>
      <c r="H45" s="216" t="s">
        <v>62</v>
      </c>
      <c r="I45" s="216" t="s">
        <v>63</v>
      </c>
      <c r="J45" s="186" t="s">
        <v>64</v>
      </c>
      <c r="K45" s="6"/>
      <c r="M45" s="166"/>
      <c r="N45" s="95"/>
      <c r="O45" s="95"/>
      <c r="P45" s="167"/>
    </row>
    <row r="46" spans="1:16" ht="19.5" customHeight="1" x14ac:dyDescent="0.6">
      <c r="A46" s="518" t="s">
        <v>65</v>
      </c>
      <c r="B46" s="519"/>
      <c r="C46" s="519"/>
      <c r="D46" s="519"/>
      <c r="E46" s="519"/>
      <c r="F46" s="520"/>
      <c r="G46" s="178"/>
      <c r="H46" s="73"/>
      <c r="I46" s="73"/>
      <c r="J46" s="172">
        <f t="shared" ref="J46:J51" si="4">SUM(G46:I46)</f>
        <v>0</v>
      </c>
      <c r="K46" s="2"/>
      <c r="M46" s="166"/>
      <c r="N46" s="95"/>
      <c r="O46" s="95"/>
      <c r="P46" s="167"/>
    </row>
    <row r="47" spans="1:16" ht="20.149999999999999" customHeight="1" x14ac:dyDescent="0.6">
      <c r="A47" s="521" t="s">
        <v>66</v>
      </c>
      <c r="B47" s="522"/>
      <c r="C47" s="522"/>
      <c r="D47" s="522"/>
      <c r="E47" s="522"/>
      <c r="F47" s="523"/>
      <c r="G47" s="179"/>
      <c r="H47" s="74"/>
      <c r="I47" s="74"/>
      <c r="J47" s="237">
        <f t="shared" si="4"/>
        <v>0</v>
      </c>
      <c r="K47" s="2"/>
      <c r="M47" s="166"/>
      <c r="N47" s="95"/>
      <c r="O47" s="95"/>
      <c r="P47" s="167"/>
    </row>
    <row r="48" spans="1:16" ht="20.149999999999999" customHeight="1" x14ac:dyDescent="0.6">
      <c r="A48" s="521" t="s">
        <v>67</v>
      </c>
      <c r="B48" s="522"/>
      <c r="C48" s="522"/>
      <c r="D48" s="522"/>
      <c r="E48" s="522"/>
      <c r="F48" s="523"/>
      <c r="G48" s="179"/>
      <c r="H48" s="74"/>
      <c r="I48" s="74"/>
      <c r="J48" s="237">
        <f t="shared" si="4"/>
        <v>0</v>
      </c>
      <c r="K48" s="2"/>
      <c r="M48" s="168"/>
      <c r="N48" s="169"/>
      <c r="O48" s="169"/>
      <c r="P48" s="170"/>
    </row>
    <row r="49" spans="1:12" ht="20.149999999999999" customHeight="1" x14ac:dyDescent="0.6">
      <c r="A49" s="521" t="s">
        <v>68</v>
      </c>
      <c r="B49" s="522"/>
      <c r="C49" s="522"/>
      <c r="D49" s="522"/>
      <c r="E49" s="522"/>
      <c r="F49" s="523"/>
      <c r="G49" s="179"/>
      <c r="H49" s="74"/>
      <c r="I49" s="74"/>
      <c r="J49" s="237">
        <f t="shared" si="4"/>
        <v>0</v>
      </c>
      <c r="K49" s="2"/>
    </row>
    <row r="50" spans="1:12" ht="20.149999999999999" customHeight="1" thickBot="1" x14ac:dyDescent="0.65">
      <c r="A50" s="478" t="s">
        <v>69</v>
      </c>
      <c r="B50" s="479"/>
      <c r="C50" s="479"/>
      <c r="D50" s="479"/>
      <c r="E50" s="479"/>
      <c r="F50" s="480"/>
      <c r="G50" s="75"/>
      <c r="H50" s="76"/>
      <c r="I50" s="76"/>
      <c r="J50" s="238">
        <f t="shared" si="4"/>
        <v>0</v>
      </c>
      <c r="K50" s="2"/>
    </row>
    <row r="51" spans="1:12" s="4" customFormat="1" ht="20.149999999999999" customHeight="1" thickTop="1" x14ac:dyDescent="0.65">
      <c r="A51" s="481" t="s">
        <v>58</v>
      </c>
      <c r="B51" s="482"/>
      <c r="C51" s="482"/>
      <c r="D51" s="482"/>
      <c r="E51" s="482"/>
      <c r="F51" s="483"/>
      <c r="G51" s="239">
        <f>SUM(G46:G50)</f>
        <v>0</v>
      </c>
      <c r="H51" s="240">
        <f>SUM(H46:H50)</f>
        <v>0</v>
      </c>
      <c r="I51" s="240">
        <f>SUM(I46:I50)</f>
        <v>0</v>
      </c>
      <c r="J51" s="241">
        <f t="shared" si="4"/>
        <v>0</v>
      </c>
      <c r="K51" s="2"/>
      <c r="L51" s="26"/>
    </row>
    <row r="52" spans="1:12" ht="18.649999999999999" customHeight="1" x14ac:dyDescent="0.6">
      <c r="A52" s="2"/>
      <c r="B52" s="2"/>
      <c r="C52" s="2"/>
      <c r="D52" s="2"/>
      <c r="E52" s="2"/>
      <c r="F52" s="2"/>
      <c r="G52" s="2"/>
      <c r="H52" s="2"/>
      <c r="I52" s="2"/>
      <c r="J52" s="14"/>
      <c r="K52" s="2"/>
    </row>
    <row r="53" spans="1:12" ht="18.649999999999999" customHeight="1" x14ac:dyDescent="0.6">
      <c r="A53" s="2"/>
      <c r="B53" s="2"/>
      <c r="C53" s="2"/>
      <c r="D53" s="2"/>
      <c r="E53" s="2"/>
      <c r="F53" s="2"/>
      <c r="G53" s="2"/>
      <c r="H53" s="2"/>
      <c r="I53" s="2"/>
      <c r="J53" s="14"/>
      <c r="K53" s="2"/>
    </row>
    <row r="54" spans="1:12" ht="18.649999999999999" customHeight="1" x14ac:dyDescent="0.6">
      <c r="A54" s="2"/>
      <c r="B54" s="2"/>
      <c r="C54" s="2"/>
      <c r="D54" s="2"/>
      <c r="E54" s="2"/>
      <c r="F54" s="2"/>
      <c r="G54" s="2"/>
      <c r="H54" s="2"/>
      <c r="I54" s="2"/>
      <c r="J54" s="14"/>
      <c r="K54" s="2"/>
    </row>
    <row r="55" spans="1:12" ht="18.649999999999999" customHeight="1" x14ac:dyDescent="0.6">
      <c r="A55" s="2"/>
      <c r="B55" s="2"/>
      <c r="C55" s="2"/>
      <c r="D55" s="2"/>
      <c r="E55" s="2"/>
      <c r="F55" s="2"/>
      <c r="G55" s="2"/>
      <c r="H55" s="2"/>
      <c r="I55" s="2"/>
      <c r="J55" s="14"/>
      <c r="K55" s="2"/>
    </row>
    <row r="56" spans="1:12" ht="18.649999999999999" customHeight="1" x14ac:dyDescent="0.6">
      <c r="A56" s="2"/>
      <c r="B56" s="2"/>
      <c r="C56" s="2"/>
      <c r="D56" s="2"/>
      <c r="E56" s="2"/>
      <c r="F56" s="2"/>
      <c r="G56" s="2"/>
      <c r="H56" s="2"/>
      <c r="I56" s="2"/>
      <c r="J56" s="14"/>
      <c r="K56" s="2"/>
    </row>
    <row r="57" spans="1:12" ht="14.15" customHeight="1" x14ac:dyDescent="0.6">
      <c r="A57" s="2"/>
      <c r="B57" s="2"/>
      <c r="C57" s="2"/>
      <c r="D57" s="2"/>
      <c r="E57" s="2"/>
      <c r="F57" s="2"/>
      <c r="G57" s="2"/>
      <c r="H57" s="2"/>
      <c r="I57" s="2"/>
      <c r="J57" s="2"/>
      <c r="K57" s="2"/>
    </row>
    <row r="58" spans="1:12" ht="19.5" customHeight="1" x14ac:dyDescent="0.6">
      <c r="A58" s="505" t="s">
        <v>96</v>
      </c>
      <c r="B58" s="505"/>
      <c r="C58" s="505"/>
      <c r="D58" s="505"/>
      <c r="E58" s="505"/>
      <c r="F58" s="505"/>
      <c r="G58" s="505"/>
      <c r="H58" s="505"/>
      <c r="I58" s="506"/>
      <c r="J58" s="506"/>
      <c r="K58" s="506"/>
    </row>
    <row r="59" spans="1:12" ht="19.5" customHeight="1" x14ac:dyDescent="0.6">
      <c r="A59" s="507"/>
      <c r="B59" s="508"/>
      <c r="C59" s="508"/>
      <c r="D59" s="508"/>
      <c r="E59" s="508"/>
      <c r="F59" s="508"/>
      <c r="G59" s="508"/>
      <c r="H59" s="508"/>
      <c r="I59" s="508"/>
      <c r="J59" s="508"/>
      <c r="K59" s="509"/>
    </row>
    <row r="60" spans="1:12" ht="19.5" customHeight="1" x14ac:dyDescent="0.6">
      <c r="A60" s="510"/>
      <c r="B60" s="511"/>
      <c r="C60" s="511"/>
      <c r="D60" s="511"/>
      <c r="E60" s="511"/>
      <c r="F60" s="511"/>
      <c r="G60" s="511"/>
      <c r="H60" s="511"/>
      <c r="I60" s="511"/>
      <c r="J60" s="511"/>
      <c r="K60" s="512"/>
    </row>
    <row r="61" spans="1:12" ht="19.5" customHeight="1" x14ac:dyDescent="0.6">
      <c r="A61" s="510"/>
      <c r="B61" s="511"/>
      <c r="C61" s="511"/>
      <c r="D61" s="511"/>
      <c r="E61" s="511"/>
      <c r="F61" s="511"/>
      <c r="G61" s="511"/>
      <c r="H61" s="511"/>
      <c r="I61" s="511"/>
      <c r="J61" s="511"/>
      <c r="K61" s="512"/>
    </row>
    <row r="62" spans="1:12" ht="19.5" customHeight="1" x14ac:dyDescent="0.6">
      <c r="A62" s="513"/>
      <c r="B62" s="514"/>
      <c r="C62" s="514"/>
      <c r="D62" s="514"/>
      <c r="E62" s="514"/>
      <c r="F62" s="514"/>
      <c r="G62" s="514"/>
      <c r="H62" s="514"/>
      <c r="I62" s="514"/>
      <c r="J62" s="514"/>
      <c r="K62" s="515"/>
    </row>
    <row r="63" spans="1:12" ht="14.25" customHeight="1" x14ac:dyDescent="0.6">
      <c r="A63" s="15"/>
      <c r="B63" s="15"/>
      <c r="C63" s="15"/>
      <c r="D63" s="15"/>
      <c r="E63" s="15"/>
      <c r="F63" s="15"/>
      <c r="G63" s="15"/>
      <c r="H63" s="15"/>
      <c r="I63" s="15"/>
      <c r="J63" s="15"/>
      <c r="K63" s="15"/>
    </row>
    <row r="64" spans="1:12" ht="19.5" customHeight="1" x14ac:dyDescent="0.6">
      <c r="A64" s="441" t="s">
        <v>70</v>
      </c>
      <c r="B64" s="441"/>
      <c r="C64" s="441"/>
      <c r="D64" s="441"/>
      <c r="E64" s="441"/>
      <c r="F64" s="441"/>
      <c r="G64" s="441"/>
      <c r="H64" s="441"/>
      <c r="I64" s="442"/>
      <c r="J64" s="442"/>
      <c r="K64" s="442"/>
    </row>
    <row r="65" spans="1:12" ht="19.5" customHeight="1" x14ac:dyDescent="0.6">
      <c r="A65" s="507"/>
      <c r="B65" s="508"/>
      <c r="C65" s="508"/>
      <c r="D65" s="508"/>
      <c r="E65" s="508"/>
      <c r="F65" s="508"/>
      <c r="G65" s="508"/>
      <c r="H65" s="508"/>
      <c r="I65" s="508"/>
      <c r="J65" s="508"/>
      <c r="K65" s="509"/>
    </row>
    <row r="66" spans="1:12" ht="19.5" customHeight="1" x14ac:dyDescent="0.6">
      <c r="A66" s="510"/>
      <c r="B66" s="511"/>
      <c r="C66" s="511"/>
      <c r="D66" s="511"/>
      <c r="E66" s="511"/>
      <c r="F66" s="511"/>
      <c r="G66" s="511"/>
      <c r="H66" s="511"/>
      <c r="I66" s="511"/>
      <c r="J66" s="511"/>
      <c r="K66" s="512"/>
    </row>
    <row r="67" spans="1:12" ht="19.5" customHeight="1" x14ac:dyDescent="0.6">
      <c r="A67" s="510"/>
      <c r="B67" s="511"/>
      <c r="C67" s="511"/>
      <c r="D67" s="511"/>
      <c r="E67" s="511"/>
      <c r="F67" s="511"/>
      <c r="G67" s="511"/>
      <c r="H67" s="511"/>
      <c r="I67" s="511"/>
      <c r="J67" s="511"/>
      <c r="K67" s="512"/>
    </row>
    <row r="68" spans="1:12" ht="19.5" customHeight="1" x14ac:dyDescent="0.6">
      <c r="A68" s="513"/>
      <c r="B68" s="514"/>
      <c r="C68" s="514"/>
      <c r="D68" s="514"/>
      <c r="E68" s="514"/>
      <c r="F68" s="514"/>
      <c r="G68" s="514"/>
      <c r="H68" s="514"/>
      <c r="I68" s="514"/>
      <c r="J68" s="514"/>
      <c r="K68" s="515"/>
    </row>
    <row r="69" spans="1:12" ht="19.5" customHeight="1" x14ac:dyDescent="0.6">
      <c r="A69" s="152"/>
      <c r="B69" s="152"/>
      <c r="C69" s="152"/>
      <c r="D69" s="152"/>
      <c r="E69" s="152"/>
      <c r="F69" s="152"/>
      <c r="G69" s="152"/>
      <c r="H69" s="152"/>
      <c r="I69" s="152"/>
      <c r="J69" s="152"/>
      <c r="K69" s="152"/>
    </row>
    <row r="70" spans="1:12" ht="14.25" customHeight="1" x14ac:dyDescent="0.6">
      <c r="A70" s="501" t="s">
        <v>103</v>
      </c>
      <c r="B70" s="501"/>
      <c r="C70" s="501"/>
      <c r="D70" s="501"/>
      <c r="E70" s="501"/>
      <c r="F70" s="501"/>
      <c r="G70" s="501"/>
      <c r="H70" s="501"/>
      <c r="I70" s="501"/>
      <c r="J70" s="501"/>
      <c r="K70" s="188"/>
    </row>
    <row r="71" spans="1:12" ht="19.5" customHeight="1" x14ac:dyDescent="0.6">
      <c r="A71" s="502" t="s">
        <v>125</v>
      </c>
      <c r="B71" s="502"/>
      <c r="C71" s="502"/>
      <c r="D71" s="502"/>
      <c r="E71" s="502"/>
      <c r="F71" s="502"/>
      <c r="G71" s="502"/>
      <c r="H71" s="502"/>
      <c r="I71" s="502"/>
      <c r="J71" s="502"/>
      <c r="K71" s="502"/>
    </row>
    <row r="72" spans="1:12" ht="19.5" customHeight="1" x14ac:dyDescent="0.6">
      <c r="A72" s="445"/>
      <c r="B72" s="446"/>
      <c r="C72" s="446"/>
      <c r="D72" s="446"/>
      <c r="E72" s="446"/>
      <c r="F72" s="446"/>
      <c r="G72" s="446"/>
      <c r="H72" s="446"/>
      <c r="I72" s="446"/>
      <c r="J72" s="446"/>
      <c r="K72" s="447"/>
    </row>
    <row r="73" spans="1:12" ht="19.5" customHeight="1" x14ac:dyDescent="0.6">
      <c r="A73" s="448"/>
      <c r="B73" s="449"/>
      <c r="C73" s="449"/>
      <c r="D73" s="449"/>
      <c r="E73" s="449"/>
      <c r="F73" s="449"/>
      <c r="G73" s="449"/>
      <c r="H73" s="449"/>
      <c r="I73" s="449"/>
      <c r="J73" s="449"/>
      <c r="K73" s="450"/>
    </row>
    <row r="74" spans="1:12" ht="19.5" customHeight="1" x14ac:dyDescent="0.6">
      <c r="A74" s="448"/>
      <c r="B74" s="449"/>
      <c r="C74" s="449"/>
      <c r="D74" s="449"/>
      <c r="E74" s="449"/>
      <c r="F74" s="449"/>
      <c r="G74" s="449"/>
      <c r="H74" s="449"/>
      <c r="I74" s="449"/>
      <c r="J74" s="449"/>
      <c r="K74" s="450"/>
    </row>
    <row r="75" spans="1:12" ht="19.5" customHeight="1" x14ac:dyDescent="0.6">
      <c r="A75" s="451"/>
      <c r="B75" s="452"/>
      <c r="C75" s="452"/>
      <c r="D75" s="452"/>
      <c r="E75" s="452"/>
      <c r="F75" s="452"/>
      <c r="G75" s="452"/>
      <c r="H75" s="452"/>
      <c r="I75" s="452"/>
      <c r="J75" s="452"/>
      <c r="K75" s="453"/>
    </row>
    <row r="76" spans="1:12" s="2" customFormat="1" ht="19.5" customHeight="1" x14ac:dyDescent="0.55000000000000004">
      <c r="A76" s="502" t="s">
        <v>104</v>
      </c>
      <c r="B76" s="502"/>
      <c r="C76" s="502"/>
      <c r="D76" s="502"/>
      <c r="E76" s="502"/>
      <c r="F76" s="502"/>
      <c r="G76" s="502"/>
      <c r="H76" s="502"/>
      <c r="I76" s="502"/>
      <c r="J76" s="502"/>
      <c r="K76" s="502"/>
      <c r="L76" s="25"/>
    </row>
    <row r="77" spans="1:12" s="2" customFormat="1" ht="19.5" customHeight="1" x14ac:dyDescent="0.55000000000000004">
      <c r="A77" s="445"/>
      <c r="B77" s="446"/>
      <c r="C77" s="446"/>
      <c r="D77" s="446"/>
      <c r="E77" s="446"/>
      <c r="F77" s="446"/>
      <c r="G77" s="446"/>
      <c r="H77" s="446"/>
      <c r="I77" s="446"/>
      <c r="J77" s="446"/>
      <c r="K77" s="447"/>
      <c r="L77" s="25"/>
    </row>
    <row r="78" spans="1:12" s="2" customFormat="1" ht="19.5" customHeight="1" x14ac:dyDescent="0.55000000000000004">
      <c r="A78" s="448"/>
      <c r="B78" s="449"/>
      <c r="C78" s="449"/>
      <c r="D78" s="449"/>
      <c r="E78" s="449"/>
      <c r="F78" s="449"/>
      <c r="G78" s="449"/>
      <c r="H78" s="449"/>
      <c r="I78" s="449"/>
      <c r="J78" s="449"/>
      <c r="K78" s="450"/>
      <c r="L78" s="25"/>
    </row>
    <row r="79" spans="1:12" s="2" customFormat="1" ht="19.5" customHeight="1" x14ac:dyDescent="0.55000000000000004">
      <c r="A79" s="448"/>
      <c r="B79" s="449"/>
      <c r="C79" s="449"/>
      <c r="D79" s="449"/>
      <c r="E79" s="449"/>
      <c r="F79" s="449"/>
      <c r="G79" s="449"/>
      <c r="H79" s="449"/>
      <c r="I79" s="449"/>
      <c r="J79" s="449"/>
      <c r="K79" s="450"/>
      <c r="L79" s="25"/>
    </row>
    <row r="80" spans="1:12" s="2" customFormat="1" ht="19.5" customHeight="1" x14ac:dyDescent="0.55000000000000004">
      <c r="A80" s="451"/>
      <c r="B80" s="452"/>
      <c r="C80" s="452"/>
      <c r="D80" s="452"/>
      <c r="E80" s="452"/>
      <c r="F80" s="452"/>
      <c r="G80" s="452"/>
      <c r="H80" s="452"/>
      <c r="I80" s="452"/>
      <c r="J80" s="452"/>
      <c r="K80" s="453"/>
      <c r="L80" s="25"/>
    </row>
    <row r="81" spans="1:13" ht="19.5" customHeight="1" x14ac:dyDescent="0.6">
      <c r="A81" s="444"/>
      <c r="B81" s="444"/>
      <c r="C81" s="444"/>
      <c r="D81" s="444"/>
      <c r="E81" s="444"/>
      <c r="F81" s="444"/>
      <c r="G81" s="444"/>
      <c r="H81" s="444"/>
      <c r="I81" s="444"/>
      <c r="J81" s="444"/>
      <c r="K81" s="444"/>
    </row>
    <row r="82" spans="1:13" ht="19.5" customHeight="1" x14ac:dyDescent="0.2">
      <c r="A82" s="174" t="s">
        <v>81</v>
      </c>
      <c r="B82" s="174"/>
      <c r="C82" s="174"/>
      <c r="D82" s="174"/>
      <c r="E82" s="174"/>
      <c r="F82" s="174"/>
      <c r="G82" s="174"/>
      <c r="H82" s="174"/>
      <c r="I82" s="175"/>
      <c r="J82" s="175"/>
      <c r="K82" s="175"/>
      <c r="L82" s="189"/>
    </row>
    <row r="83" spans="1:13" ht="19.5" customHeight="1" x14ac:dyDescent="0.6">
      <c r="A83" s="454" t="s">
        <v>82</v>
      </c>
      <c r="B83" s="455"/>
      <c r="C83" s="455"/>
      <c r="D83" s="455"/>
      <c r="E83" s="455"/>
      <c r="F83" s="455"/>
      <c r="G83" s="455"/>
      <c r="H83" s="455"/>
      <c r="I83" s="455"/>
      <c r="J83" s="455"/>
      <c r="K83" s="455"/>
      <c r="L83" s="456"/>
      <c r="M83" s="22" t="s">
        <v>83</v>
      </c>
    </row>
    <row r="84" spans="1:13" ht="19.5" customHeight="1" x14ac:dyDescent="0.2">
      <c r="A84" s="413" t="s">
        <v>72</v>
      </c>
      <c r="B84" s="414"/>
      <c r="C84" s="181"/>
      <c r="D84" s="181"/>
      <c r="E84" s="181"/>
      <c r="F84" s="193"/>
      <c r="G84" s="193"/>
      <c r="H84" s="193"/>
      <c r="I84" s="193"/>
      <c r="J84" s="193"/>
      <c r="K84" s="193"/>
      <c r="L84" s="1"/>
    </row>
    <row r="85" spans="1:13" ht="19.5" customHeight="1" x14ac:dyDescent="0.2">
      <c r="A85" s="415" t="s">
        <v>73</v>
      </c>
      <c r="B85" s="416"/>
      <c r="C85" s="195"/>
      <c r="D85" s="183"/>
      <c r="E85" s="183"/>
      <c r="F85" s="183"/>
      <c r="G85" s="194"/>
      <c r="H85" s="182"/>
      <c r="I85" s="183"/>
      <c r="J85" s="183"/>
      <c r="K85" s="183"/>
      <c r="L85" s="154"/>
    </row>
    <row r="86" spans="1:13" ht="19.5" customHeight="1" x14ac:dyDescent="0.2">
      <c r="A86" s="411" t="s">
        <v>74</v>
      </c>
      <c r="B86" s="412"/>
      <c r="C86" s="183"/>
      <c r="D86" s="183"/>
      <c r="E86" s="183"/>
      <c r="F86" s="183"/>
      <c r="G86" s="183"/>
      <c r="H86" s="183"/>
      <c r="I86" s="183"/>
      <c r="J86" s="183"/>
      <c r="K86" s="183"/>
      <c r="L86" s="154"/>
    </row>
    <row r="87" spans="1:13" s="2" customFormat="1" ht="64" customHeight="1" x14ac:dyDescent="0.2">
      <c r="A87" s="415" t="s">
        <v>88</v>
      </c>
      <c r="B87" s="416"/>
      <c r="C87" s="100"/>
      <c r="D87" s="100"/>
      <c r="E87" s="100"/>
      <c r="F87" s="100"/>
      <c r="G87" s="100"/>
      <c r="H87" s="100"/>
      <c r="I87" s="100"/>
      <c r="J87" s="100"/>
      <c r="K87" s="100"/>
      <c r="L87" s="155"/>
    </row>
    <row r="88" spans="1:13" ht="19.5" customHeight="1" x14ac:dyDescent="0.2">
      <c r="A88" s="415" t="s">
        <v>76</v>
      </c>
      <c r="B88" s="416"/>
      <c r="C88" s="101"/>
      <c r="D88" s="102"/>
      <c r="E88" s="102"/>
      <c r="F88" s="102"/>
      <c r="G88" s="102"/>
      <c r="H88" s="102"/>
      <c r="I88" s="102"/>
      <c r="J88" s="102"/>
      <c r="K88" s="102"/>
      <c r="L88" s="156"/>
    </row>
    <row r="89" spans="1:13" ht="19.5" customHeight="1" x14ac:dyDescent="0.2">
      <c r="A89" s="418" t="s">
        <v>77</v>
      </c>
      <c r="B89" s="419"/>
      <c r="C89" s="192"/>
      <c r="D89" s="242" t="s">
        <v>78</v>
      </c>
      <c r="E89" s="192"/>
      <c r="F89" s="242" t="s">
        <v>79</v>
      </c>
      <c r="G89" s="439" t="s">
        <v>84</v>
      </c>
      <c r="H89" s="440"/>
      <c r="I89" s="192"/>
      <c r="J89" s="242" t="s">
        <v>78</v>
      </c>
      <c r="K89" s="192"/>
      <c r="L89" s="99" t="s">
        <v>79</v>
      </c>
    </row>
    <row r="90" spans="1:13" ht="19.5" customHeight="1" x14ac:dyDescent="0.2">
      <c r="A90" s="77"/>
      <c r="B90" s="77"/>
      <c r="C90" s="77"/>
      <c r="D90" s="77"/>
      <c r="E90" s="77"/>
      <c r="F90" s="77"/>
      <c r="G90" s="77"/>
      <c r="H90" s="77"/>
      <c r="I90" s="77"/>
      <c r="J90" s="77"/>
      <c r="K90" s="77"/>
      <c r="L90" s="189"/>
    </row>
    <row r="91" spans="1:13" ht="19.5" customHeight="1" x14ac:dyDescent="0.6">
      <c r="A91" s="454" t="s">
        <v>82</v>
      </c>
      <c r="B91" s="455"/>
      <c r="C91" s="455"/>
      <c r="D91" s="455"/>
      <c r="E91" s="455"/>
      <c r="F91" s="455"/>
      <c r="G91" s="455"/>
      <c r="H91" s="455"/>
      <c r="I91" s="455"/>
      <c r="J91" s="455"/>
      <c r="K91" s="455"/>
      <c r="L91" s="456"/>
      <c r="M91" s="22" t="s">
        <v>83</v>
      </c>
    </row>
    <row r="92" spans="1:13" ht="19.5" customHeight="1" x14ac:dyDescent="0.2">
      <c r="A92" s="413" t="s">
        <v>72</v>
      </c>
      <c r="B92" s="414"/>
      <c r="C92" s="181"/>
      <c r="D92" s="181"/>
      <c r="E92" s="181"/>
      <c r="F92" s="193"/>
      <c r="G92" s="193"/>
      <c r="H92" s="193"/>
      <c r="I92" s="193"/>
      <c r="J92" s="193"/>
      <c r="K92" s="193"/>
      <c r="L92" s="1"/>
    </row>
    <row r="93" spans="1:13" ht="19.5" customHeight="1" x14ac:dyDescent="0.2">
      <c r="A93" s="411" t="s">
        <v>85</v>
      </c>
      <c r="B93" s="412"/>
      <c r="C93" s="183"/>
      <c r="D93" s="183"/>
      <c r="E93" s="183"/>
      <c r="F93" s="183"/>
      <c r="G93" s="183"/>
      <c r="H93" s="183"/>
      <c r="I93" s="183"/>
      <c r="J93" s="183"/>
      <c r="K93" s="183"/>
      <c r="L93" s="154"/>
    </row>
    <row r="94" spans="1:13" ht="19.5" customHeight="1" x14ac:dyDescent="0.2">
      <c r="A94" s="415" t="s">
        <v>109</v>
      </c>
      <c r="B94" s="416"/>
      <c r="C94" s="195"/>
      <c r="D94" s="183"/>
      <c r="E94" s="183"/>
      <c r="F94" s="183"/>
      <c r="G94" s="194"/>
      <c r="H94" s="182"/>
      <c r="I94" s="183"/>
      <c r="J94" s="183"/>
      <c r="K94" s="183"/>
      <c r="L94" s="154"/>
    </row>
    <row r="95" spans="1:13" ht="64" customHeight="1" x14ac:dyDescent="0.2">
      <c r="A95" s="415" t="s">
        <v>88</v>
      </c>
      <c r="B95" s="416"/>
      <c r="C95" s="100"/>
      <c r="D95" s="100"/>
      <c r="E95" s="100"/>
      <c r="F95" s="100"/>
      <c r="G95" s="100"/>
      <c r="H95" s="100"/>
      <c r="I95" s="100"/>
      <c r="J95" s="100"/>
      <c r="K95" s="100"/>
      <c r="L95" s="155"/>
    </row>
    <row r="96" spans="1:13" ht="19.5" customHeight="1" x14ac:dyDescent="0.2">
      <c r="A96" s="415" t="s">
        <v>76</v>
      </c>
      <c r="B96" s="416"/>
      <c r="C96" s="101"/>
      <c r="D96" s="102"/>
      <c r="E96" s="102"/>
      <c r="F96" s="102"/>
      <c r="G96" s="102"/>
      <c r="H96" s="102"/>
      <c r="I96" s="102"/>
      <c r="J96" s="102"/>
      <c r="K96" s="102"/>
      <c r="L96" s="156"/>
    </row>
    <row r="97" spans="1:13" ht="19.5" customHeight="1" x14ac:dyDescent="0.2">
      <c r="A97" s="418" t="s">
        <v>77</v>
      </c>
      <c r="B97" s="419"/>
      <c r="C97" s="192"/>
      <c r="D97" s="242" t="s">
        <v>78</v>
      </c>
      <c r="E97" s="192"/>
      <c r="F97" s="242" t="s">
        <v>79</v>
      </c>
      <c r="G97" s="439" t="s">
        <v>84</v>
      </c>
      <c r="H97" s="440"/>
      <c r="I97" s="192"/>
      <c r="J97" s="242" t="s">
        <v>78</v>
      </c>
      <c r="K97" s="192"/>
      <c r="L97" s="99" t="s">
        <v>79</v>
      </c>
    </row>
    <row r="98" spans="1:13" ht="19.5" customHeight="1" x14ac:dyDescent="0.2">
      <c r="A98" s="78"/>
      <c r="B98" s="78"/>
      <c r="C98" s="78"/>
      <c r="D98" s="78"/>
      <c r="E98" s="78"/>
      <c r="F98" s="78"/>
      <c r="G98" s="78"/>
      <c r="H98" s="78"/>
      <c r="I98" s="78"/>
      <c r="J98" s="78"/>
      <c r="K98" s="78"/>
      <c r="L98" s="189"/>
    </row>
    <row r="99" spans="1:13" ht="19.5" customHeight="1" x14ac:dyDescent="0.6">
      <c r="A99" s="454" t="s">
        <v>82</v>
      </c>
      <c r="B99" s="455"/>
      <c r="C99" s="455"/>
      <c r="D99" s="455"/>
      <c r="E99" s="455"/>
      <c r="F99" s="455"/>
      <c r="G99" s="455"/>
      <c r="H99" s="455"/>
      <c r="I99" s="455"/>
      <c r="J99" s="455"/>
      <c r="K99" s="455"/>
      <c r="L99" s="456"/>
      <c r="M99" s="22" t="s">
        <v>83</v>
      </c>
    </row>
    <row r="100" spans="1:13" ht="19.5" customHeight="1" x14ac:dyDescent="0.2">
      <c r="A100" s="413" t="s">
        <v>72</v>
      </c>
      <c r="B100" s="414"/>
      <c r="C100" s="181"/>
      <c r="D100" s="181"/>
      <c r="E100" s="181"/>
      <c r="F100" s="193"/>
      <c r="G100" s="193"/>
      <c r="H100" s="193"/>
      <c r="I100" s="193"/>
      <c r="J100" s="193"/>
      <c r="K100" s="193"/>
      <c r="L100" s="1"/>
    </row>
    <row r="101" spans="1:13" ht="19.5" customHeight="1" x14ac:dyDescent="0.2">
      <c r="A101" s="411" t="s">
        <v>85</v>
      </c>
      <c r="B101" s="412"/>
      <c r="C101" s="183"/>
      <c r="D101" s="183"/>
      <c r="E101" s="183"/>
      <c r="F101" s="183"/>
      <c r="G101" s="183"/>
      <c r="H101" s="183"/>
      <c r="I101" s="183"/>
      <c r="J101" s="183"/>
      <c r="K101" s="183"/>
      <c r="L101" s="154"/>
    </row>
    <row r="102" spans="1:13" ht="19.5" customHeight="1" x14ac:dyDescent="0.2">
      <c r="A102" s="415" t="s">
        <v>109</v>
      </c>
      <c r="B102" s="416"/>
      <c r="C102" s="195"/>
      <c r="D102" s="183"/>
      <c r="E102" s="183"/>
      <c r="F102" s="183"/>
      <c r="G102" s="194"/>
      <c r="H102" s="182"/>
      <c r="I102" s="183"/>
      <c r="J102" s="183"/>
      <c r="K102" s="183"/>
      <c r="L102" s="154"/>
    </row>
    <row r="103" spans="1:13" ht="64" customHeight="1" x14ac:dyDescent="0.2">
      <c r="A103" s="415" t="s">
        <v>88</v>
      </c>
      <c r="B103" s="416"/>
      <c r="C103" s="100"/>
      <c r="D103" s="100"/>
      <c r="E103" s="100"/>
      <c r="F103" s="100"/>
      <c r="G103" s="100"/>
      <c r="H103" s="100"/>
      <c r="I103" s="100"/>
      <c r="J103" s="100"/>
      <c r="K103" s="100"/>
      <c r="L103" s="155"/>
    </row>
    <row r="104" spans="1:13" ht="19.5" customHeight="1" x14ac:dyDescent="0.2">
      <c r="A104" s="415" t="s">
        <v>76</v>
      </c>
      <c r="B104" s="416"/>
      <c r="C104" s="101"/>
      <c r="D104" s="102"/>
      <c r="E104" s="102"/>
      <c r="F104" s="102"/>
      <c r="G104" s="102"/>
      <c r="H104" s="102"/>
      <c r="I104" s="102"/>
      <c r="J104" s="102"/>
      <c r="K104" s="102"/>
      <c r="L104" s="156"/>
    </row>
    <row r="105" spans="1:13" ht="19.5" customHeight="1" x14ac:dyDescent="0.2">
      <c r="A105" s="418" t="s">
        <v>77</v>
      </c>
      <c r="B105" s="419"/>
      <c r="C105" s="192"/>
      <c r="D105" s="242" t="s">
        <v>78</v>
      </c>
      <c r="E105" s="192"/>
      <c r="F105" s="242" t="s">
        <v>79</v>
      </c>
      <c r="G105" s="439" t="s">
        <v>84</v>
      </c>
      <c r="H105" s="440"/>
      <c r="I105" s="192"/>
      <c r="J105" s="242" t="s">
        <v>78</v>
      </c>
      <c r="K105" s="192"/>
      <c r="L105" s="99" t="s">
        <v>79</v>
      </c>
    </row>
    <row r="106" spans="1:13" ht="19.5" customHeight="1" x14ac:dyDescent="0.2">
      <c r="A106" s="78"/>
      <c r="B106" s="78"/>
      <c r="C106" s="78"/>
      <c r="D106" s="78"/>
      <c r="E106" s="78"/>
      <c r="F106" s="78"/>
      <c r="G106" s="78"/>
      <c r="H106" s="78"/>
      <c r="I106" s="78"/>
      <c r="J106" s="78"/>
      <c r="K106" s="78"/>
      <c r="L106" s="189"/>
    </row>
    <row r="107" spans="1:13" ht="19.5" customHeight="1" x14ac:dyDescent="0.2">
      <c r="A107" s="454" t="s">
        <v>82</v>
      </c>
      <c r="B107" s="455"/>
      <c r="C107" s="455"/>
      <c r="D107" s="455"/>
      <c r="E107" s="455"/>
      <c r="F107" s="455"/>
      <c r="G107" s="455"/>
      <c r="H107" s="455"/>
      <c r="I107" s="455"/>
      <c r="J107" s="455"/>
      <c r="K107" s="455"/>
      <c r="L107" s="456"/>
      <c r="M107" s="153" t="s">
        <v>105</v>
      </c>
    </row>
    <row r="108" spans="1:13" ht="19.5" customHeight="1" x14ac:dyDescent="0.2">
      <c r="A108" s="413" t="s">
        <v>72</v>
      </c>
      <c r="B108" s="414"/>
      <c r="C108" s="181"/>
      <c r="D108" s="181"/>
      <c r="E108" s="181"/>
      <c r="F108" s="193"/>
      <c r="G108" s="193"/>
      <c r="H108" s="193"/>
      <c r="I108" s="193"/>
      <c r="J108" s="193"/>
      <c r="K108" s="193"/>
      <c r="L108" s="1"/>
    </row>
    <row r="109" spans="1:13" ht="19.5" customHeight="1" x14ac:dyDescent="0.2">
      <c r="A109" s="411" t="s">
        <v>85</v>
      </c>
      <c r="B109" s="412"/>
      <c r="C109" s="183"/>
      <c r="D109" s="183"/>
      <c r="E109" s="183"/>
      <c r="F109" s="183"/>
      <c r="G109" s="183"/>
      <c r="H109" s="183"/>
      <c r="I109" s="183"/>
      <c r="J109" s="183"/>
      <c r="K109" s="183"/>
      <c r="L109" s="154"/>
    </row>
    <row r="110" spans="1:13" ht="19.5" customHeight="1" x14ac:dyDescent="0.2">
      <c r="A110" s="415" t="s">
        <v>109</v>
      </c>
      <c r="B110" s="416"/>
      <c r="C110" s="195"/>
      <c r="D110" s="183"/>
      <c r="E110" s="183"/>
      <c r="F110" s="183"/>
      <c r="G110" s="194"/>
      <c r="H110" s="182"/>
      <c r="I110" s="183"/>
      <c r="J110" s="183"/>
      <c r="K110" s="183"/>
      <c r="L110" s="154"/>
    </row>
    <row r="111" spans="1:13" ht="64" customHeight="1" x14ac:dyDescent="0.6">
      <c r="A111" s="415" t="s">
        <v>88</v>
      </c>
      <c r="B111" s="416"/>
      <c r="C111" s="100"/>
      <c r="D111" s="100"/>
      <c r="E111" s="100"/>
      <c r="F111" s="100"/>
      <c r="G111" s="100"/>
      <c r="H111" s="100"/>
      <c r="I111" s="100"/>
      <c r="J111" s="100"/>
      <c r="K111" s="100"/>
      <c r="L111" s="155"/>
      <c r="M111" s="22"/>
    </row>
    <row r="112" spans="1:13" ht="19.5" customHeight="1" x14ac:dyDescent="0.2">
      <c r="A112" s="415" t="s">
        <v>76</v>
      </c>
      <c r="B112" s="416"/>
      <c r="C112" s="101"/>
      <c r="D112" s="102"/>
      <c r="E112" s="102"/>
      <c r="F112" s="102"/>
      <c r="G112" s="102"/>
      <c r="H112" s="102"/>
      <c r="I112" s="102"/>
      <c r="J112" s="102"/>
      <c r="K112" s="102"/>
      <c r="L112" s="156"/>
    </row>
    <row r="113" spans="1:12" ht="19.5" customHeight="1" x14ac:dyDescent="0.2">
      <c r="A113" s="418" t="s">
        <v>77</v>
      </c>
      <c r="B113" s="419"/>
      <c r="C113" s="192"/>
      <c r="D113" s="242" t="s">
        <v>78</v>
      </c>
      <c r="E113" s="192"/>
      <c r="F113" s="242" t="s">
        <v>79</v>
      </c>
      <c r="G113" s="439" t="s">
        <v>84</v>
      </c>
      <c r="H113" s="440"/>
      <c r="I113" s="192"/>
      <c r="J113" s="242" t="s">
        <v>78</v>
      </c>
      <c r="K113" s="192"/>
      <c r="L113" s="99" t="s">
        <v>79</v>
      </c>
    </row>
    <row r="114" spans="1:12" ht="19.5" customHeight="1" x14ac:dyDescent="0.6"/>
    <row r="115" spans="1:12" ht="19.5" customHeight="1" x14ac:dyDescent="0.6">
      <c r="A115" s="441" t="s">
        <v>102</v>
      </c>
      <c r="B115" s="441"/>
      <c r="C115" s="441"/>
      <c r="D115" s="441"/>
      <c r="E115" s="441"/>
      <c r="F115" s="441"/>
      <c r="G115" s="441"/>
      <c r="H115" s="441"/>
      <c r="I115" s="442"/>
      <c r="J115" s="442"/>
      <c r="K115" s="442"/>
    </row>
    <row r="116" spans="1:12" ht="19.5" customHeight="1" x14ac:dyDescent="0.6">
      <c r="A116" s="461" t="s">
        <v>71</v>
      </c>
      <c r="B116" s="461"/>
      <c r="C116" s="461"/>
      <c r="D116" s="461"/>
      <c r="E116" s="461"/>
      <c r="F116" s="461"/>
      <c r="G116" s="461"/>
      <c r="H116" s="461"/>
      <c r="I116" s="461"/>
      <c r="J116" s="461"/>
      <c r="K116" s="461"/>
    </row>
    <row r="117" spans="1:12" s="2" customFormat="1" ht="19.5" customHeight="1" x14ac:dyDescent="0.2">
      <c r="A117" s="469" t="s">
        <v>72</v>
      </c>
      <c r="B117" s="470"/>
      <c r="C117" s="466"/>
      <c r="D117" s="467"/>
      <c r="E117" s="467"/>
      <c r="F117" s="471" t="s">
        <v>73</v>
      </c>
      <c r="G117" s="472"/>
      <c r="H117" s="466"/>
      <c r="I117" s="467"/>
      <c r="J117" s="467"/>
      <c r="K117" s="468"/>
    </row>
    <row r="118" spans="1:12" ht="19.5" customHeight="1" x14ac:dyDescent="0.6">
      <c r="A118" s="423" t="s">
        <v>74</v>
      </c>
      <c r="B118" s="424"/>
      <c r="C118" s="425"/>
      <c r="D118" s="426"/>
      <c r="E118" s="426"/>
      <c r="F118" s="427"/>
      <c r="G118" s="427"/>
      <c r="H118" s="426"/>
      <c r="I118" s="426"/>
      <c r="J118" s="426"/>
      <c r="K118" s="428"/>
    </row>
    <row r="119" spans="1:12" ht="39" customHeight="1" x14ac:dyDescent="0.6">
      <c r="A119" s="429" t="s">
        <v>88</v>
      </c>
      <c r="B119" s="430"/>
      <c r="C119" s="431"/>
      <c r="D119" s="432"/>
      <c r="E119" s="432"/>
      <c r="F119" s="432"/>
      <c r="G119" s="432"/>
      <c r="H119" s="432"/>
      <c r="I119" s="432"/>
      <c r="J119" s="432"/>
      <c r="K119" s="433"/>
    </row>
    <row r="120" spans="1:12" ht="19.5" customHeight="1" x14ac:dyDescent="0.6">
      <c r="A120" s="423" t="s">
        <v>76</v>
      </c>
      <c r="B120" s="424"/>
      <c r="C120" s="434"/>
      <c r="D120" s="435"/>
      <c r="E120" s="435"/>
      <c r="F120" s="436"/>
      <c r="G120" s="436"/>
      <c r="H120" s="436"/>
      <c r="I120" s="436"/>
      <c r="J120" s="436"/>
      <c r="K120" s="437"/>
    </row>
    <row r="121" spans="1:12" ht="19.5" customHeight="1" x14ac:dyDescent="0.6">
      <c r="A121" s="420" t="s">
        <v>77</v>
      </c>
      <c r="B121" s="421"/>
      <c r="C121" s="460"/>
      <c r="D121" s="422"/>
      <c r="E121" s="422"/>
      <c r="F121" s="187" t="s">
        <v>78</v>
      </c>
      <c r="G121" s="422"/>
      <c r="H121" s="422"/>
      <c r="I121" s="422"/>
      <c r="J121" s="17" t="s">
        <v>79</v>
      </c>
      <c r="K121" s="48"/>
    </row>
    <row r="122" spans="1:12" ht="19.5" customHeight="1" x14ac:dyDescent="0.6">
      <c r="A122" s="2"/>
      <c r="B122" s="2"/>
      <c r="C122" s="2"/>
      <c r="D122" s="2"/>
      <c r="E122" s="2"/>
      <c r="F122" s="2"/>
      <c r="G122" s="2"/>
      <c r="H122" s="2"/>
      <c r="I122" s="2"/>
      <c r="J122" s="2"/>
      <c r="K122" s="2"/>
    </row>
    <row r="123" spans="1:12" ht="19.5" customHeight="1" x14ac:dyDescent="0.6">
      <c r="A123" s="461" t="s">
        <v>80</v>
      </c>
      <c r="B123" s="461"/>
      <c r="C123" s="461"/>
      <c r="D123" s="461"/>
      <c r="E123" s="461"/>
      <c r="F123" s="461"/>
      <c r="G123" s="461"/>
      <c r="H123" s="461"/>
      <c r="I123" s="461"/>
      <c r="J123" s="461"/>
      <c r="K123" s="461"/>
    </row>
    <row r="124" spans="1:12" ht="19.5" customHeight="1" x14ac:dyDescent="0.6">
      <c r="A124" s="469" t="s">
        <v>72</v>
      </c>
      <c r="B124" s="470"/>
      <c r="C124" s="466"/>
      <c r="D124" s="467"/>
      <c r="E124" s="467"/>
      <c r="F124" s="471" t="s">
        <v>73</v>
      </c>
      <c r="G124" s="472"/>
      <c r="H124" s="466"/>
      <c r="I124" s="467"/>
      <c r="J124" s="467"/>
      <c r="K124" s="468"/>
    </row>
    <row r="125" spans="1:12" ht="19.5" customHeight="1" x14ac:dyDescent="0.6">
      <c r="A125" s="423" t="s">
        <v>74</v>
      </c>
      <c r="B125" s="424"/>
      <c r="C125" s="425"/>
      <c r="D125" s="426"/>
      <c r="E125" s="426"/>
      <c r="F125" s="427"/>
      <c r="G125" s="427"/>
      <c r="H125" s="426"/>
      <c r="I125" s="426"/>
      <c r="J125" s="426"/>
      <c r="K125" s="428"/>
    </row>
    <row r="126" spans="1:12" ht="39" customHeight="1" x14ac:dyDescent="0.6">
      <c r="A126" s="429" t="s">
        <v>88</v>
      </c>
      <c r="B126" s="430"/>
      <c r="C126" s="431"/>
      <c r="D126" s="432"/>
      <c r="E126" s="432"/>
      <c r="F126" s="432"/>
      <c r="G126" s="432"/>
      <c r="H126" s="432"/>
      <c r="I126" s="432"/>
      <c r="J126" s="432"/>
      <c r="K126" s="433"/>
    </row>
    <row r="127" spans="1:12" ht="19.5" customHeight="1" x14ac:dyDescent="0.6">
      <c r="A127" s="423" t="s">
        <v>76</v>
      </c>
      <c r="B127" s="424"/>
      <c r="C127" s="434"/>
      <c r="D127" s="435"/>
      <c r="E127" s="435"/>
      <c r="F127" s="436"/>
      <c r="G127" s="435"/>
      <c r="H127" s="435"/>
      <c r="I127" s="435"/>
      <c r="J127" s="436"/>
      <c r="K127" s="437"/>
    </row>
    <row r="128" spans="1:12" ht="19.5" customHeight="1" x14ac:dyDescent="0.6">
      <c r="A128" s="420" t="s">
        <v>77</v>
      </c>
      <c r="B128" s="421"/>
      <c r="C128" s="460"/>
      <c r="D128" s="422"/>
      <c r="E128" s="422"/>
      <c r="F128" s="187" t="s">
        <v>78</v>
      </c>
      <c r="G128" s="422"/>
      <c r="H128" s="422"/>
      <c r="I128" s="422"/>
      <c r="J128" s="17" t="s">
        <v>79</v>
      </c>
      <c r="K128" s="48"/>
    </row>
    <row r="129" spans="1:15" ht="19.5" customHeight="1" x14ac:dyDescent="0.2">
      <c r="L129" s="157"/>
    </row>
    <row r="130" spans="1:15" ht="19.5" customHeight="1" x14ac:dyDescent="0.2">
      <c r="A130" s="438" t="s">
        <v>97</v>
      </c>
      <c r="B130" s="438"/>
      <c r="C130" s="438"/>
      <c r="D130" s="438"/>
      <c r="E130" s="438"/>
      <c r="F130" s="438"/>
      <c r="G130" s="438"/>
      <c r="H130" s="438"/>
      <c r="I130" s="438"/>
      <c r="J130" s="438"/>
      <c r="K130" s="438"/>
      <c r="L130" s="151"/>
    </row>
    <row r="131" spans="1:15" ht="19.5" customHeight="1" x14ac:dyDescent="0.2">
      <c r="A131" s="439" t="s">
        <v>72</v>
      </c>
      <c r="B131" s="440"/>
      <c r="C131" s="439" t="s">
        <v>85</v>
      </c>
      <c r="D131" s="440"/>
      <c r="E131" s="457" t="s">
        <v>86</v>
      </c>
      <c r="F131" s="458"/>
      <c r="G131" s="457" t="s">
        <v>87</v>
      </c>
      <c r="H131" s="458"/>
      <c r="I131" s="457" t="s">
        <v>88</v>
      </c>
      <c r="J131" s="459"/>
      <c r="K131" s="459"/>
      <c r="L131" s="459"/>
      <c r="M131" s="443" t="s">
        <v>91</v>
      </c>
      <c r="N131" s="443"/>
      <c r="O131" s="443"/>
    </row>
    <row r="132" spans="1:15" ht="30" customHeight="1" x14ac:dyDescent="0.2">
      <c r="A132" s="80"/>
      <c r="B132" s="243" t="s">
        <v>12</v>
      </c>
      <c r="C132" s="485"/>
      <c r="D132" s="486"/>
      <c r="E132" s="80"/>
      <c r="F132" s="244" t="s">
        <v>79</v>
      </c>
      <c r="G132" s="81"/>
      <c r="H132" s="244" t="s">
        <v>78</v>
      </c>
      <c r="I132" s="491"/>
      <c r="J132" s="492"/>
      <c r="K132" s="492"/>
      <c r="L132" s="493"/>
      <c r="M132" s="443" t="s">
        <v>64</v>
      </c>
      <c r="N132" s="443"/>
      <c r="O132" s="184" t="s">
        <v>92</v>
      </c>
    </row>
    <row r="133" spans="1:15" ht="30" customHeight="1" x14ac:dyDescent="0.6">
      <c r="A133" s="179"/>
      <c r="B133" s="245" t="s">
        <v>12</v>
      </c>
      <c r="C133" s="487"/>
      <c r="D133" s="488"/>
      <c r="E133" s="179"/>
      <c r="F133" s="245" t="s">
        <v>79</v>
      </c>
      <c r="G133" s="82"/>
      <c r="H133" s="245" t="s">
        <v>78</v>
      </c>
      <c r="L133" s="158"/>
      <c r="M133" s="184" t="s">
        <v>93</v>
      </c>
      <c r="N133" s="184">
        <f>COUNTA(A132:A136)</f>
        <v>0</v>
      </c>
      <c r="O133" s="417" t="e">
        <f>N134/N133</f>
        <v>#DIV/0!</v>
      </c>
    </row>
    <row r="134" spans="1:15" ht="30" customHeight="1" x14ac:dyDescent="0.6">
      <c r="A134" s="179"/>
      <c r="B134" s="245" t="s">
        <v>12</v>
      </c>
      <c r="C134" s="487"/>
      <c r="D134" s="488"/>
      <c r="E134" s="179"/>
      <c r="F134" s="245" t="s">
        <v>79</v>
      </c>
      <c r="G134" s="82"/>
      <c r="H134" s="245" t="s">
        <v>78</v>
      </c>
      <c r="I134" s="83"/>
      <c r="J134" s="84"/>
      <c r="K134" s="84"/>
      <c r="L134" s="159"/>
      <c r="M134" s="184" t="s">
        <v>94</v>
      </c>
      <c r="N134" s="184">
        <f>SUM(E132:E136)</f>
        <v>0</v>
      </c>
      <c r="O134" s="417"/>
    </row>
    <row r="135" spans="1:15" ht="30" customHeight="1" x14ac:dyDescent="0.2">
      <c r="A135" s="180"/>
      <c r="B135" s="246" t="s">
        <v>12</v>
      </c>
      <c r="C135" s="460"/>
      <c r="D135" s="489"/>
      <c r="E135" s="180"/>
      <c r="F135" s="246" t="s">
        <v>79</v>
      </c>
      <c r="G135" s="85"/>
      <c r="H135" s="246" t="s">
        <v>78</v>
      </c>
      <c r="I135" s="190"/>
      <c r="J135" s="191"/>
      <c r="K135" s="191"/>
      <c r="L135" s="97"/>
    </row>
    <row r="136" spans="1:15" ht="19.5" customHeight="1" x14ac:dyDescent="0.6">
      <c r="A136" s="78"/>
      <c r="B136" s="78"/>
      <c r="C136" s="78"/>
      <c r="D136" s="78"/>
      <c r="E136" s="78"/>
      <c r="F136" s="78"/>
      <c r="G136" s="78"/>
      <c r="H136" s="78"/>
      <c r="I136" s="78"/>
      <c r="J136" s="78"/>
      <c r="K136" s="78"/>
    </row>
    <row r="137" spans="1:15" ht="19.5" customHeight="1" x14ac:dyDescent="0.2">
      <c r="A137" s="86" t="s">
        <v>98</v>
      </c>
      <c r="B137" s="78"/>
      <c r="C137" s="79"/>
      <c r="D137" s="78"/>
      <c r="E137" s="78"/>
      <c r="F137" s="78"/>
      <c r="G137" s="78"/>
      <c r="H137" s="78"/>
      <c r="I137" s="78"/>
      <c r="J137" s="78"/>
      <c r="K137" s="78"/>
      <c r="L137" s="79"/>
    </row>
    <row r="138" spans="1:15" ht="19.5" customHeight="1" x14ac:dyDescent="0.2">
      <c r="A138" s="496" t="s">
        <v>72</v>
      </c>
      <c r="B138" s="497"/>
      <c r="C138" s="498" t="s">
        <v>99</v>
      </c>
      <c r="D138" s="497"/>
      <c r="E138" s="490" t="s">
        <v>100</v>
      </c>
      <c r="F138" s="490"/>
      <c r="G138" s="459" t="s">
        <v>87</v>
      </c>
      <c r="H138" s="458"/>
      <c r="I138" s="457" t="s">
        <v>88</v>
      </c>
      <c r="J138" s="459"/>
      <c r="K138" s="459"/>
      <c r="L138" s="458"/>
    </row>
    <row r="139" spans="1:15" ht="19.5" customHeight="1" x14ac:dyDescent="0.6">
      <c r="A139" s="454" t="s">
        <v>89</v>
      </c>
      <c r="B139" s="455"/>
      <c r="C139" s="455"/>
      <c r="D139" s="455"/>
      <c r="E139" s="455"/>
      <c r="F139" s="455"/>
      <c r="G139" s="455"/>
      <c r="H139" s="455"/>
      <c r="I139" s="455"/>
      <c r="J139" s="455"/>
      <c r="K139" s="455"/>
      <c r="L139" s="456"/>
      <c r="M139" s="22" t="s">
        <v>83</v>
      </c>
    </row>
    <row r="140" spans="1:15" ht="80.25" customHeight="1" x14ac:dyDescent="0.2">
      <c r="A140" s="87"/>
      <c r="B140" s="99" t="s">
        <v>12</v>
      </c>
      <c r="C140" s="499"/>
      <c r="D140" s="500"/>
      <c r="E140" s="462"/>
      <c r="F140" s="462"/>
      <c r="G140" s="150"/>
      <c r="H140" s="99" t="s">
        <v>78</v>
      </c>
      <c r="I140" s="463"/>
      <c r="J140" s="464"/>
      <c r="K140" s="464"/>
      <c r="L140" s="465"/>
    </row>
    <row r="141" spans="1:15" ht="19.5" customHeight="1" x14ac:dyDescent="0.6">
      <c r="A141" s="454" t="s">
        <v>89</v>
      </c>
      <c r="B141" s="455"/>
      <c r="C141" s="455"/>
      <c r="D141" s="455"/>
      <c r="E141" s="455"/>
      <c r="F141" s="455"/>
      <c r="G141" s="455"/>
      <c r="H141" s="455"/>
      <c r="I141" s="455"/>
      <c r="J141" s="455"/>
      <c r="K141" s="455"/>
      <c r="L141" s="456"/>
      <c r="M141" s="22" t="s">
        <v>83</v>
      </c>
    </row>
    <row r="142" spans="1:15" ht="80.25" customHeight="1" x14ac:dyDescent="0.2">
      <c r="A142" s="88"/>
      <c r="B142" s="99" t="s">
        <v>12</v>
      </c>
      <c r="C142" s="494"/>
      <c r="D142" s="495"/>
      <c r="E142" s="462"/>
      <c r="F142" s="462"/>
      <c r="G142" s="150"/>
      <c r="H142" s="99" t="s">
        <v>78</v>
      </c>
      <c r="I142" s="463"/>
      <c r="J142" s="464"/>
      <c r="K142" s="464"/>
      <c r="L142" s="465"/>
    </row>
    <row r="143" spans="1:15" ht="19.5" customHeight="1" x14ac:dyDescent="0.2">
      <c r="A143" s="484" t="s">
        <v>101</v>
      </c>
      <c r="B143" s="484"/>
      <c r="C143" s="484"/>
      <c r="D143" s="484"/>
      <c r="E143" s="484"/>
      <c r="F143" s="484"/>
      <c r="G143" s="484"/>
      <c r="H143" s="484"/>
      <c r="I143" s="484"/>
      <c r="J143" s="484"/>
      <c r="K143" s="484"/>
      <c r="L143" s="484"/>
    </row>
    <row r="144" spans="1:15" ht="19.5" customHeight="1" x14ac:dyDescent="0.2">
      <c r="A144" s="78"/>
      <c r="B144" s="78"/>
      <c r="C144" s="78"/>
      <c r="D144" s="78"/>
      <c r="E144" s="78"/>
      <c r="F144" s="78"/>
      <c r="G144" s="78"/>
      <c r="H144" s="78"/>
      <c r="I144" s="78"/>
      <c r="J144" s="78"/>
      <c r="K144" s="78"/>
      <c r="L144" s="79"/>
    </row>
    <row r="145" spans="1:12" ht="19.5" customHeight="1" x14ac:dyDescent="0.2">
      <c r="A145" s="78"/>
      <c r="B145" s="78"/>
      <c r="C145" s="78"/>
      <c r="D145" s="78"/>
      <c r="E145" s="78"/>
      <c r="F145" s="78"/>
      <c r="G145" s="78"/>
      <c r="H145" s="78"/>
      <c r="I145" s="78"/>
      <c r="J145" s="78"/>
      <c r="K145" s="78"/>
      <c r="L145" s="79"/>
    </row>
    <row r="146" spans="1:12" ht="19.5" customHeight="1" x14ac:dyDescent="0.2">
      <c r="A146" s="78"/>
      <c r="B146" s="78"/>
      <c r="C146" s="78"/>
      <c r="D146" s="78"/>
      <c r="E146" s="78"/>
      <c r="F146" s="78"/>
      <c r="G146" s="78"/>
      <c r="H146" s="78"/>
      <c r="I146" s="78"/>
      <c r="J146" s="78"/>
      <c r="K146" s="78"/>
      <c r="L146" s="79"/>
    </row>
    <row r="147" spans="1:12" ht="19.5" customHeight="1" x14ac:dyDescent="0.2">
      <c r="A147" s="78"/>
      <c r="B147" s="78"/>
      <c r="C147" s="78"/>
      <c r="D147" s="78"/>
      <c r="E147" s="78"/>
      <c r="F147" s="78"/>
      <c r="G147" s="78"/>
      <c r="H147" s="78"/>
      <c r="I147" s="78"/>
      <c r="J147" s="78"/>
      <c r="K147" s="78"/>
      <c r="L147" s="79"/>
    </row>
    <row r="148" spans="1:12" ht="19.5" customHeight="1" x14ac:dyDescent="0.2">
      <c r="A148" s="79"/>
      <c r="B148" s="79"/>
      <c r="C148" s="79"/>
      <c r="D148" s="79"/>
      <c r="E148" s="79"/>
      <c r="F148" s="79"/>
      <c r="G148" s="79"/>
      <c r="H148" s="79"/>
      <c r="I148" s="79"/>
      <c r="J148" s="79"/>
      <c r="K148" s="79"/>
      <c r="L148" s="79"/>
    </row>
    <row r="149" spans="1:12" ht="19.5" customHeight="1" x14ac:dyDescent="0.2">
      <c r="A149" s="79"/>
      <c r="B149" s="79"/>
      <c r="C149" s="79"/>
      <c r="D149" s="79"/>
      <c r="E149" s="79"/>
      <c r="F149" s="79"/>
      <c r="G149" s="79"/>
      <c r="H149" s="79"/>
      <c r="I149" s="79"/>
      <c r="J149" s="79"/>
      <c r="K149" s="79"/>
      <c r="L149" s="79"/>
    </row>
    <row r="150" spans="1:12" ht="19.5" customHeight="1" x14ac:dyDescent="0.2">
      <c r="A150" s="79"/>
      <c r="B150" s="79"/>
      <c r="C150" s="79"/>
      <c r="D150" s="79"/>
      <c r="E150" s="79"/>
      <c r="F150" s="79"/>
      <c r="G150" s="79"/>
      <c r="H150" s="79"/>
      <c r="I150" s="79"/>
      <c r="J150" s="79"/>
      <c r="K150" s="79"/>
      <c r="L150" s="79"/>
    </row>
    <row r="151" spans="1:12" ht="19.5" customHeight="1" x14ac:dyDescent="0.6">
      <c r="A151" s="79"/>
      <c r="B151" s="79"/>
      <c r="C151" s="79"/>
      <c r="D151" s="79"/>
      <c r="E151" s="79"/>
      <c r="F151" s="79"/>
      <c r="G151" s="79"/>
      <c r="H151" s="79"/>
      <c r="I151" s="79"/>
      <c r="J151" s="79"/>
      <c r="K151" s="79"/>
    </row>
    <row r="152" spans="1:12" ht="19.5" customHeight="1" x14ac:dyDescent="0.6">
      <c r="A152" s="79"/>
      <c r="B152" s="79"/>
      <c r="C152" s="79"/>
      <c r="D152" s="79"/>
      <c r="E152" s="79"/>
      <c r="F152" s="79"/>
      <c r="G152" s="79"/>
      <c r="H152" s="79"/>
      <c r="I152" s="79"/>
      <c r="J152" s="79"/>
      <c r="K152" s="79"/>
    </row>
    <row r="153" spans="1:12" ht="19.5" customHeight="1" x14ac:dyDescent="0.6">
      <c r="A153" s="79"/>
      <c r="B153" s="79"/>
      <c r="C153" s="79"/>
      <c r="D153" s="79"/>
      <c r="E153" s="79"/>
      <c r="F153" s="79"/>
      <c r="G153" s="79"/>
      <c r="H153" s="79"/>
      <c r="I153" s="79"/>
      <c r="J153" s="79"/>
      <c r="K153" s="79"/>
    </row>
    <row r="154" spans="1:12" ht="19.5" customHeight="1" x14ac:dyDescent="0.6">
      <c r="A154" s="79"/>
      <c r="B154" s="79"/>
      <c r="C154" s="79"/>
      <c r="D154" s="79"/>
      <c r="E154" s="79"/>
      <c r="F154" s="79"/>
      <c r="G154" s="79"/>
      <c r="H154" s="79"/>
      <c r="I154" s="79"/>
      <c r="J154" s="79"/>
      <c r="K154" s="79"/>
    </row>
    <row r="155" spans="1:12" ht="19.5" customHeight="1" x14ac:dyDescent="0.6">
      <c r="A155" s="79"/>
      <c r="B155" s="79"/>
      <c r="C155" s="79"/>
      <c r="D155" s="79"/>
      <c r="E155" s="79"/>
      <c r="F155" s="79"/>
      <c r="G155" s="79"/>
      <c r="H155" s="79"/>
      <c r="I155" s="79"/>
      <c r="J155" s="79"/>
      <c r="K155" s="79"/>
    </row>
    <row r="156" spans="1:12" ht="19.5" customHeight="1" x14ac:dyDescent="0.6"/>
    <row r="157" spans="1:12" ht="19.5" customHeight="1" x14ac:dyDescent="0.6"/>
    <row r="158" spans="1:12" ht="19.5" customHeight="1" x14ac:dyDescent="0.6"/>
    <row r="159" spans="1:12" ht="19.5" customHeight="1" x14ac:dyDescent="0.6"/>
    <row r="160" spans="1:12"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row r="228" ht="19.5" customHeight="1" x14ac:dyDescent="0.6"/>
    <row r="229" ht="19.5" customHeight="1" x14ac:dyDescent="0.6"/>
    <row r="230" ht="19.5" customHeight="1" x14ac:dyDescent="0.6"/>
    <row r="231" ht="19.5" customHeight="1" x14ac:dyDescent="0.6"/>
    <row r="232" ht="19.5" customHeight="1" x14ac:dyDescent="0.6"/>
    <row r="233" ht="19.5" customHeight="1" x14ac:dyDescent="0.6"/>
    <row r="234" ht="19.5" customHeight="1" x14ac:dyDescent="0.6"/>
    <row r="235" ht="19.5" customHeight="1" x14ac:dyDescent="0.6"/>
  </sheetData>
  <sheetProtection algorithmName="SHA-512" hashValue="UnXpjpII8bjxz/jL2Wyiqp59FmSNRKNeVveo88uIe4UDRZ6VWl7yfLqqMcdOiRqc+7MY82svqXrWs7IDcOAvyw==" saltValue="qOM4wePtfL1uTfmsFgcdKg==" spinCount="100000" sheet="1" formatRows="0" insertRows="0" deleteRows="0"/>
  <mergeCells count="142">
    <mergeCell ref="A1:K1"/>
    <mergeCell ref="A6:C7"/>
    <mergeCell ref="D6:D7"/>
    <mergeCell ref="E6:K6"/>
    <mergeCell ref="A8:C8"/>
    <mergeCell ref="A9:C9"/>
    <mergeCell ref="A27:K27"/>
    <mergeCell ref="A28:K28"/>
    <mergeCell ref="A29:F29"/>
    <mergeCell ref="J29:K29"/>
    <mergeCell ref="J30:K30"/>
    <mergeCell ref="J31:K31"/>
    <mergeCell ref="A10:A12"/>
    <mergeCell ref="B10:C10"/>
    <mergeCell ref="B11:C11"/>
    <mergeCell ref="B12:C12"/>
    <mergeCell ref="A13:C13"/>
    <mergeCell ref="B14:B20"/>
    <mergeCell ref="B21:B23"/>
    <mergeCell ref="B24:C24"/>
    <mergeCell ref="B25:C25"/>
    <mergeCell ref="A14:A25"/>
    <mergeCell ref="A70:J70"/>
    <mergeCell ref="A71:K71"/>
    <mergeCell ref="A76:K76"/>
    <mergeCell ref="J32:K32"/>
    <mergeCell ref="J33:K33"/>
    <mergeCell ref="J34:K34"/>
    <mergeCell ref="J35:K35"/>
    <mergeCell ref="J36:K36"/>
    <mergeCell ref="J37:K37"/>
    <mergeCell ref="A58:K58"/>
    <mergeCell ref="A59:K62"/>
    <mergeCell ref="A64:K64"/>
    <mergeCell ref="A65:K68"/>
    <mergeCell ref="A44:I44"/>
    <mergeCell ref="A45:F45"/>
    <mergeCell ref="A46:F46"/>
    <mergeCell ref="A47:F47"/>
    <mergeCell ref="A48:F48"/>
    <mergeCell ref="A49:F49"/>
    <mergeCell ref="J38:K38"/>
    <mergeCell ref="J39:K39"/>
    <mergeCell ref="J40:K40"/>
    <mergeCell ref="J41:K41"/>
    <mergeCell ref="J42:K42"/>
    <mergeCell ref="A43:F43"/>
    <mergeCell ref="J43:K43"/>
    <mergeCell ref="A50:F50"/>
    <mergeCell ref="A51:F51"/>
    <mergeCell ref="A143:L143"/>
    <mergeCell ref="C132:D132"/>
    <mergeCell ref="C133:D133"/>
    <mergeCell ref="C134:D134"/>
    <mergeCell ref="C135:D135"/>
    <mergeCell ref="E138:F138"/>
    <mergeCell ref="G138:H138"/>
    <mergeCell ref="I138:L138"/>
    <mergeCell ref="A139:L139"/>
    <mergeCell ref="E140:F140"/>
    <mergeCell ref="I140:L140"/>
    <mergeCell ref="I132:L132"/>
    <mergeCell ref="A110:B110"/>
    <mergeCell ref="A111:B111"/>
    <mergeCell ref="A86:B86"/>
    <mergeCell ref="C142:D142"/>
    <mergeCell ref="A138:B138"/>
    <mergeCell ref="C138:D138"/>
    <mergeCell ref="C140:D140"/>
    <mergeCell ref="A141:L141"/>
    <mergeCell ref="E142:F142"/>
    <mergeCell ref="I142:L142"/>
    <mergeCell ref="H117:K117"/>
    <mergeCell ref="A112:B112"/>
    <mergeCell ref="A105:B105"/>
    <mergeCell ref="A108:B108"/>
    <mergeCell ref="A87:B87"/>
    <mergeCell ref="A88:B88"/>
    <mergeCell ref="A89:B89"/>
    <mergeCell ref="A92:B92"/>
    <mergeCell ref="A94:B94"/>
    <mergeCell ref="A95:B95"/>
    <mergeCell ref="A96:B96"/>
    <mergeCell ref="A91:L91"/>
    <mergeCell ref="A124:B124"/>
    <mergeCell ref="C124:E124"/>
    <mergeCell ref="F124:G124"/>
    <mergeCell ref="H124:K124"/>
    <mergeCell ref="C128:E128"/>
    <mergeCell ref="A118:B118"/>
    <mergeCell ref="A116:K116"/>
    <mergeCell ref="A117:B117"/>
    <mergeCell ref="C117:E117"/>
    <mergeCell ref="F117:G117"/>
    <mergeCell ref="C119:K119"/>
    <mergeCell ref="A120:B120"/>
    <mergeCell ref="C120:K120"/>
    <mergeCell ref="A115:K115"/>
    <mergeCell ref="G89:H89"/>
    <mergeCell ref="M131:O131"/>
    <mergeCell ref="M132:N132"/>
    <mergeCell ref="A81:K81"/>
    <mergeCell ref="A72:K75"/>
    <mergeCell ref="A77:K80"/>
    <mergeCell ref="A83:L83"/>
    <mergeCell ref="A85:B85"/>
    <mergeCell ref="A84:B84"/>
    <mergeCell ref="E131:F131"/>
    <mergeCell ref="G131:H131"/>
    <mergeCell ref="I131:L131"/>
    <mergeCell ref="G113:H113"/>
    <mergeCell ref="G105:H105"/>
    <mergeCell ref="G97:H97"/>
    <mergeCell ref="A99:L99"/>
    <mergeCell ref="A107:L107"/>
    <mergeCell ref="C121:E121"/>
    <mergeCell ref="G121:I121"/>
    <mergeCell ref="A123:K123"/>
    <mergeCell ref="A93:B93"/>
    <mergeCell ref="A100:B100"/>
    <mergeCell ref="A101:B101"/>
    <mergeCell ref="A102:B102"/>
    <mergeCell ref="A109:B109"/>
    <mergeCell ref="O133:O134"/>
    <mergeCell ref="A103:B103"/>
    <mergeCell ref="A104:B104"/>
    <mergeCell ref="A97:B97"/>
    <mergeCell ref="A128:B128"/>
    <mergeCell ref="A113:B113"/>
    <mergeCell ref="G128:I128"/>
    <mergeCell ref="A125:B125"/>
    <mergeCell ref="C125:K125"/>
    <mergeCell ref="A126:B126"/>
    <mergeCell ref="C126:K126"/>
    <mergeCell ref="A127:B127"/>
    <mergeCell ref="C127:K127"/>
    <mergeCell ref="A121:B121"/>
    <mergeCell ref="A130:K130"/>
    <mergeCell ref="A131:B131"/>
    <mergeCell ref="C131:D131"/>
    <mergeCell ref="C118:K118"/>
    <mergeCell ref="A119:B119"/>
  </mergeCells>
  <phoneticPr fontId="6"/>
  <conditionalFormatting sqref="A83 A91 A99 A107">
    <cfRule type="containsBlanks" dxfId="199" priority="3">
      <formula>LEN(TRIM(A83))=0</formula>
    </cfRule>
  </conditionalFormatting>
  <conditionalFormatting sqref="A139 A141">
    <cfRule type="containsBlanks" dxfId="198" priority="1">
      <formula>LEN(TRIM(A139))=0</formula>
    </cfRule>
  </conditionalFormatting>
  <conditionalFormatting sqref="B3">
    <cfRule type="containsBlanks" dxfId="197" priority="37">
      <formula>LEN(TRIM(B3))=0</formula>
    </cfRule>
  </conditionalFormatting>
  <conditionalFormatting sqref="E9">
    <cfRule type="cellIs" dxfId="196" priority="13" operator="greaterThan">
      <formula>SUM($E$21:$E$24)</formula>
    </cfRule>
    <cfRule type="cellIs" dxfId="195" priority="14" operator="lessThan">
      <formula>$E$22</formula>
    </cfRule>
    <cfRule type="cellIs" dxfId="194" priority="15" operator="lessThan">
      <formula>$E$21</formula>
    </cfRule>
  </conditionalFormatting>
  <conditionalFormatting sqref="E21:E22">
    <cfRule type="cellIs" dxfId="193" priority="10" operator="greaterThan">
      <formula>$E$9</formula>
    </cfRule>
  </conditionalFormatting>
  <conditionalFormatting sqref="F9">
    <cfRule type="cellIs" dxfId="192" priority="16" operator="greaterThan">
      <formula>SUM($F$21:$F$23)</formula>
    </cfRule>
    <cfRule type="cellIs" dxfId="191" priority="17" operator="lessThan">
      <formula>#REF!</formula>
    </cfRule>
  </conditionalFormatting>
  <conditionalFormatting sqref="F21:F22">
    <cfRule type="cellIs" dxfId="190" priority="19" operator="greaterThan">
      <formula>#REF!</formula>
    </cfRule>
  </conditionalFormatting>
  <conditionalFormatting sqref="G9">
    <cfRule type="cellIs" dxfId="189" priority="21" operator="lessThan">
      <formula>$G$22</formula>
    </cfRule>
    <cfRule type="cellIs" dxfId="188" priority="22" operator="lessThan">
      <formula>G21</formula>
    </cfRule>
    <cfRule type="cellIs" dxfId="187" priority="20" operator="greaterThan">
      <formula>SUM($G$21:$G$23)</formula>
    </cfRule>
  </conditionalFormatting>
  <conditionalFormatting sqref="G21:G22">
    <cfRule type="cellIs" dxfId="186" priority="9" operator="greaterThan">
      <formula>$G$9</formula>
    </cfRule>
  </conditionalFormatting>
  <conditionalFormatting sqref="G43">
    <cfRule type="cellIs" dxfId="185" priority="12" operator="notEqual">
      <formula>$J$51</formula>
    </cfRule>
  </conditionalFormatting>
  <conditionalFormatting sqref="H9">
    <cfRule type="cellIs" dxfId="184" priority="23" operator="greaterThan">
      <formula>SUM($H$21:$H$23)</formula>
    </cfRule>
    <cfRule type="cellIs" dxfId="183" priority="24" operator="lessThan">
      <formula>$H$22</formula>
    </cfRule>
    <cfRule type="cellIs" dxfId="182" priority="25" operator="lessThan">
      <formula>$H$21</formula>
    </cfRule>
  </conditionalFormatting>
  <conditionalFormatting sqref="H21:H22">
    <cfRule type="cellIs" dxfId="181" priority="8" operator="greaterThan">
      <formula>$H$9</formula>
    </cfRule>
  </conditionalFormatting>
  <conditionalFormatting sqref="I9">
    <cfRule type="cellIs" dxfId="180" priority="26" operator="greaterThan">
      <formula>SUM($I$21:$I$23)</formula>
    </cfRule>
    <cfRule type="cellIs" dxfId="179" priority="27" operator="lessThan">
      <formula>$I$22</formula>
    </cfRule>
    <cfRule type="cellIs" dxfId="178" priority="28" operator="lessThan">
      <formula>$I$21</formula>
    </cfRule>
  </conditionalFormatting>
  <conditionalFormatting sqref="I21:I22">
    <cfRule type="cellIs" dxfId="177" priority="7" operator="greaterThan">
      <formula>$I$9</formula>
    </cfRule>
  </conditionalFormatting>
  <conditionalFormatting sqref="J9">
    <cfRule type="cellIs" dxfId="176" priority="29" operator="greaterThan">
      <formula>SUM($J$21:$J$23)</formula>
    </cfRule>
    <cfRule type="cellIs" dxfId="175" priority="30" operator="lessThan">
      <formula>$J$22</formula>
    </cfRule>
    <cfRule type="cellIs" dxfId="174" priority="31" operator="lessThan">
      <formula>$J$21</formula>
    </cfRule>
  </conditionalFormatting>
  <conditionalFormatting sqref="J21:J22">
    <cfRule type="cellIs" dxfId="173" priority="6" operator="greaterThan">
      <formula>$J$9</formula>
    </cfRule>
  </conditionalFormatting>
  <conditionalFormatting sqref="J51">
    <cfRule type="cellIs" dxfId="172" priority="11" operator="notEqual">
      <formula>$G$43</formula>
    </cfRule>
  </conditionalFormatting>
  <conditionalFormatting sqref="K21:K22">
    <cfRule type="cellIs" dxfId="171" priority="5" operator="greaterThan">
      <formula>$K$9</formula>
    </cfRule>
  </conditionalFormatting>
  <conditionalFormatting sqref="K9:L9">
    <cfRule type="cellIs" dxfId="170" priority="32" operator="greaterThan">
      <formula>SUM($K$21:$K$23)</formula>
    </cfRule>
    <cfRule type="cellIs" dxfId="169" priority="33" operator="lessThan">
      <formula>$K$23</formula>
    </cfRule>
    <cfRule type="cellIs" dxfId="168" priority="34" operator="lessThan">
      <formula>$K$22</formula>
    </cfRule>
    <cfRule type="cellIs" dxfId="167" priority="35" operator="lessThan">
      <formula>$K$21</formula>
    </cfRule>
  </conditionalFormatting>
  <dataValidations count="9">
    <dataValidation type="list" allowBlank="1" showInputMessage="1" showErrorMessage="1" sqref="A139 A141" xr:uid="{AF9A3459-4E51-4C16-8EC1-AF99DF85363D}">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40 A142" xr:uid="{2800BD89-912F-4100-9642-97E00F5C35A7}">
      <formula1>1</formula1>
      <formula2>31</formula2>
    </dataValidation>
    <dataValidation type="whole" allowBlank="1" showInputMessage="1" showErrorMessage="1" sqref="A132:A135 E132:E135 G132:G135" xr:uid="{1262C7EA-30F6-473A-ACD7-5FD68B8B8AFF}">
      <formula1>1</formula1>
      <formula2>1000</formula2>
    </dataValidation>
    <dataValidation type="list" allowBlank="1" showInputMessage="1" showErrorMessage="1" sqref="A99 A91 A83 A107" xr:uid="{778F571E-71EA-4A0F-B0F4-6FD3BE875B60}">
      <formula1>"▼ 取組み項目（1）～（4）のいずれかを選択してください。,（1）高齢者・地域学生等地域の多様な世代との連携を継続的に実施する取組,（2）地域の団体と協働して伝統文化や習慣・行事を実施し、親子の育ちを継続的に支援する取組,（3）地域ボランティアの育成、町内会、子育てサークルとの協働による地域団体の活性化等地域の子育て資源の発掘・育成を継続的に行う取組,（4）街区公園（児童遊園）、プレーパーク等の子育て親子が集まる場に、職員が定期的に出向き、必要な支援、見守り等を行う取組"</formula1>
    </dataValidation>
    <dataValidation allowBlank="1" showInputMessage="1" showErrorMessage="1" promptTitle="入力時の注意" prompt="いつ、誰が、何の会議に_x000a_参加したのか_x000a_ご記入ください。_x000a_実施がない場合「実施なし」とご記入ください。" sqref="A81:K81" xr:uid="{6AF6FD05-F412-4168-A44A-E5802971F3DA}"/>
    <dataValidation type="whole" allowBlank="1" showInputMessage="1" showErrorMessage="1" promptTitle="入力時の注意" prompt="参加者がいない_x000a_場合も「０」を_x000a_記入ください。_x000a_" sqref="G140 G142" xr:uid="{7F4C4902-DC40-4455-A928-4651D9E52945}">
      <formula1>0</formula1>
      <formula2>1000</formula2>
    </dataValidation>
    <dataValidation allowBlank="1" showInputMessage="1" showErrorMessage="1" promptTitle="入力時の注意" prompt="依頼した講師名をご記入ください。_x000a_（法人に属さない専門職が対象です）_x000a_" sqref="E140:F140 E142:F142" xr:uid="{09D47E0B-80B6-4406-9391-6561692A6880}"/>
    <dataValidation allowBlank="1" showInputMessage="1" showErrorMessage="1" promptTitle="入力時の注意" prompt="依頼した講師の_x000a_資格名をご記入ください。" sqref="C140:D140 C142:D142" xr:uid="{7EB4CEA8-A8A5-4CE7-96E1-93F0870FACA3}"/>
    <dataValidation allowBlank="1" showInputMessage="1" showErrorMessage="1" promptTitle="入力時の注意" prompt="交付申請で事前に_x000a_申告した内容と同等_x000a_または類似する_x000a_内容を記入ください。" sqref="I140:L140 I142:L142" xr:uid="{246F2D39-77EB-4C41-B570-572F4F1A7455}"/>
  </dataValidations>
  <printOptions horizontalCentered="1" verticalCentered="1"/>
  <pageMargins left="0.70866141732283472" right="0.70866141732283472" top="0.55118110236220474" bottom="0.55118110236220474" header="0.31496062992125984" footer="0.31496062992125984"/>
  <pageSetup paperSize="9" scale="59" orientation="portrait" r:id="rId1"/>
  <rowBreaks count="2" manualBreakCount="2">
    <brk id="52" max="11" man="1"/>
    <brk id="114"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06FC8-0F56-414F-A180-596C23533721}">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112</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373"/>
      <c r="C4" s="255"/>
      <c r="D4" s="255"/>
      <c r="E4" s="255"/>
      <c r="F4" s="256"/>
      <c r="G4" s="257"/>
      <c r="H4" s="257"/>
      <c r="I4" s="257"/>
      <c r="J4" s="257"/>
      <c r="K4" s="257"/>
      <c r="L4" s="257"/>
      <c r="M4" s="258" t="s">
        <v>90</v>
      </c>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66"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2"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2"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2"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2"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2"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2"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2"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2"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2" s="257" customFormat="1" ht="20.149999999999999" customHeight="1" x14ac:dyDescent="0.55000000000000004">
      <c r="A25" s="691"/>
      <c r="B25" s="691" t="s">
        <v>36</v>
      </c>
      <c r="C25" s="691"/>
      <c r="D25" s="275">
        <f t="shared" si="0"/>
        <v>0</v>
      </c>
      <c r="E25" s="124"/>
      <c r="F25" s="125"/>
      <c r="G25" s="125"/>
      <c r="H25" s="125"/>
      <c r="I25" s="125"/>
      <c r="J25" s="125"/>
      <c r="K25" s="126"/>
      <c r="L25" s="266"/>
    </row>
    <row r="26" spans="1:12" s="257" customFormat="1" ht="19.5" customHeight="1" x14ac:dyDescent="0.55000000000000004">
      <c r="A26" s="691"/>
      <c r="B26" s="691" t="s">
        <v>37</v>
      </c>
      <c r="C26" s="691"/>
      <c r="D26" s="275">
        <f t="shared" si="0"/>
        <v>0</v>
      </c>
      <c r="E26" s="124"/>
      <c r="F26" s="125"/>
      <c r="G26" s="125"/>
      <c r="H26" s="125"/>
      <c r="I26" s="125"/>
      <c r="J26" s="125"/>
      <c r="K26" s="126"/>
      <c r="L26" s="266"/>
    </row>
    <row r="27" spans="1:12" ht="14.25" customHeight="1" x14ac:dyDescent="0.6">
      <c r="A27" s="257"/>
      <c r="B27" s="257"/>
      <c r="C27" s="257"/>
      <c r="D27" s="257"/>
      <c r="E27" s="257"/>
      <c r="F27" s="257"/>
      <c r="G27" s="257"/>
      <c r="H27" s="257"/>
      <c r="I27" s="257"/>
      <c r="J27" s="257"/>
      <c r="K27" s="257"/>
    </row>
    <row r="28" spans="1:12" ht="20.25" customHeight="1" x14ac:dyDescent="0.6">
      <c r="A28" s="673" t="s">
        <v>38</v>
      </c>
      <c r="B28" s="673"/>
      <c r="C28" s="673"/>
      <c r="D28" s="673"/>
      <c r="E28" s="673"/>
      <c r="F28" s="673"/>
      <c r="G28" s="673"/>
      <c r="H28" s="673"/>
      <c r="I28" s="674"/>
      <c r="J28" s="674"/>
      <c r="K28" s="674"/>
    </row>
    <row r="29" spans="1:12" ht="19.5" customHeight="1" x14ac:dyDescent="0.6">
      <c r="A29" s="721" t="s">
        <v>95</v>
      </c>
      <c r="B29" s="721"/>
      <c r="C29" s="721"/>
      <c r="D29" s="721"/>
      <c r="E29" s="721"/>
      <c r="F29" s="721"/>
      <c r="G29" s="721"/>
      <c r="H29" s="721"/>
      <c r="I29" s="721"/>
      <c r="J29" s="721"/>
      <c r="K29" s="721"/>
    </row>
    <row r="30" spans="1:12" ht="57.65" customHeight="1" x14ac:dyDescent="0.6">
      <c r="A30" s="685" t="s">
        <v>40</v>
      </c>
      <c r="B30" s="686"/>
      <c r="C30" s="686"/>
      <c r="D30" s="686"/>
      <c r="E30" s="686"/>
      <c r="F30" s="687"/>
      <c r="G30" s="298" t="s">
        <v>41</v>
      </c>
      <c r="H30" s="299" t="s">
        <v>42</v>
      </c>
      <c r="I30" s="300" t="s">
        <v>43</v>
      </c>
      <c r="J30" s="722" t="s">
        <v>44</v>
      </c>
      <c r="K30" s="723"/>
    </row>
    <row r="31" spans="1:12" ht="19.5" customHeight="1" x14ac:dyDescent="0.6">
      <c r="A31" s="301" t="s">
        <v>45</v>
      </c>
      <c r="B31" s="302"/>
      <c r="C31" s="302"/>
      <c r="D31" s="302"/>
      <c r="E31" s="302"/>
      <c r="F31" s="303"/>
      <c r="G31" s="127"/>
      <c r="H31" s="128"/>
      <c r="I31" s="129"/>
      <c r="J31" s="679"/>
      <c r="K31" s="680"/>
    </row>
    <row r="32" spans="1:12"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c r="M56" s="2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c r="M62" s="2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c r="M69" s="367"/>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c r="M71" s="367"/>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569"/>
      <c r="D76" s="570"/>
      <c r="E76" s="570"/>
      <c r="F76" s="570"/>
      <c r="G76" s="570"/>
      <c r="H76" s="570"/>
      <c r="I76" s="570"/>
      <c r="J76" s="570"/>
      <c r="K76" s="570"/>
      <c r="L76" s="570"/>
    </row>
    <row r="77" spans="1:15" s="257" customFormat="1" ht="19.5" customHeight="1" x14ac:dyDescent="0.2">
      <c r="A77" s="612" t="s">
        <v>73</v>
      </c>
      <c r="B77" s="613"/>
      <c r="C77" s="675"/>
      <c r="D77" s="427"/>
      <c r="E77" s="427"/>
      <c r="F77" s="427"/>
      <c r="G77" s="427"/>
      <c r="H77" s="427"/>
      <c r="I77" s="427"/>
      <c r="J77" s="427"/>
      <c r="K77" s="427"/>
      <c r="L77" s="427"/>
    </row>
    <row r="78" spans="1:15" ht="19.5" customHeight="1" x14ac:dyDescent="0.2">
      <c r="A78" s="628" t="s">
        <v>74</v>
      </c>
      <c r="B78" s="629"/>
      <c r="C78" s="425"/>
      <c r="D78" s="426"/>
      <c r="E78" s="426"/>
      <c r="F78" s="426"/>
      <c r="G78" s="426"/>
      <c r="H78" s="426"/>
      <c r="I78" s="426"/>
      <c r="J78" s="426"/>
      <c r="K78" s="426"/>
      <c r="L78" s="428"/>
      <c r="M78" s="367"/>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88</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49"/>
      <c r="D118" s="649"/>
      <c r="E118" s="649"/>
      <c r="F118" s="649"/>
      <c r="G118" s="649"/>
      <c r="H118" s="649"/>
      <c r="I118" s="649"/>
      <c r="J118" s="649"/>
      <c r="K118" s="649"/>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88</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690" t="s">
        <v>91</v>
      </c>
      <c r="N125" s="690"/>
      <c r="O125" s="690"/>
    </row>
    <row r="126" spans="1:15" ht="33" customHeight="1" x14ac:dyDescent="0.2">
      <c r="A126" s="162"/>
      <c r="B126" s="359" t="s">
        <v>12</v>
      </c>
      <c r="C126" s="571"/>
      <c r="D126" s="572"/>
      <c r="E126" s="80"/>
      <c r="F126" s="360" t="s">
        <v>79</v>
      </c>
      <c r="G126" s="81"/>
      <c r="H126" s="360" t="s">
        <v>78</v>
      </c>
      <c r="I126" s="573"/>
      <c r="J126" s="574"/>
      <c r="K126" s="574"/>
      <c r="L126" s="575"/>
      <c r="M126" s="690" t="s">
        <v>64</v>
      </c>
      <c r="N126" s="690"/>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692"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69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111</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111</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1slmidgMcOkto/TXRPkVpoLnxs4PXnDuG5IjRPUDZEFm+4N4zGoMIccJIDO3+baAeRqjVP6113TJC9s105WZnQ==" saltValue="Arj3Gs/JP22a0kbd03ADDQ==" spinCount="100000" sheet="1" formatRows="0" insertColumns="0" insertRows="0" deleteRows="0"/>
  <mergeCells count="168">
    <mergeCell ref="A1:K1"/>
    <mergeCell ref="A7:C8"/>
    <mergeCell ref="D7:D8"/>
    <mergeCell ref="E7:K7"/>
    <mergeCell ref="A9:C9"/>
    <mergeCell ref="A10:C10"/>
    <mergeCell ref="J34:K34"/>
    <mergeCell ref="J35:K35"/>
    <mergeCell ref="J36:K36"/>
    <mergeCell ref="A29:K29"/>
    <mergeCell ref="A30:F30"/>
    <mergeCell ref="J30:K30"/>
    <mergeCell ref="J31:K31"/>
    <mergeCell ref="J32:K32"/>
    <mergeCell ref="J33:K33"/>
    <mergeCell ref="M125:O125"/>
    <mergeCell ref="B26:C26"/>
    <mergeCell ref="M126:N126"/>
    <mergeCell ref="O127:O128"/>
    <mergeCell ref="A28:K28"/>
    <mergeCell ref="A11:A13"/>
    <mergeCell ref="B11:C11"/>
    <mergeCell ref="B12:C12"/>
    <mergeCell ref="B13:C13"/>
    <mergeCell ref="A14:C14"/>
    <mergeCell ref="A15:A26"/>
    <mergeCell ref="B15:B21"/>
    <mergeCell ref="B22:B24"/>
    <mergeCell ref="B25:C25"/>
    <mergeCell ref="A93:B93"/>
    <mergeCell ref="C93:L93"/>
    <mergeCell ref="A101:B101"/>
    <mergeCell ref="C101:L101"/>
    <mergeCell ref="J37:K37"/>
    <mergeCell ref="J38:K38"/>
    <mergeCell ref="J39:K39"/>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107:K107"/>
    <mergeCell ref="A51:F51"/>
    <mergeCell ref="A52:F52"/>
    <mergeCell ref="A55:K55"/>
    <mergeCell ref="A56:K59"/>
    <mergeCell ref="A61:K61"/>
    <mergeCell ref="A62:K65"/>
    <mergeCell ref="A74:K74"/>
    <mergeCell ref="A75:L75"/>
    <mergeCell ref="A76:B76"/>
    <mergeCell ref="C77:L77"/>
    <mergeCell ref="A77:B77"/>
    <mergeCell ref="A78:B78"/>
    <mergeCell ref="C78:L78"/>
    <mergeCell ref="A79:B79"/>
    <mergeCell ref="C79:L79"/>
    <mergeCell ref="A80:B80"/>
    <mergeCell ref="C80:L80"/>
    <mergeCell ref="A81:B81"/>
    <mergeCell ref="A121:B121"/>
    <mergeCell ref="C121:K121"/>
    <mergeCell ref="A116:K116"/>
    <mergeCell ref="A117:B117"/>
    <mergeCell ref="C117:K117"/>
    <mergeCell ref="A118:B118"/>
    <mergeCell ref="C118:K118"/>
    <mergeCell ref="A119:B119"/>
    <mergeCell ref="C119:K119"/>
    <mergeCell ref="C120:K120"/>
    <mergeCell ref="G81:H81"/>
    <mergeCell ref="A83:L83"/>
    <mergeCell ref="A84:B84"/>
    <mergeCell ref="C84:L84"/>
    <mergeCell ref="A85:B85"/>
    <mergeCell ref="C85:L85"/>
    <mergeCell ref="A89:B89"/>
    <mergeCell ref="G89:H89"/>
    <mergeCell ref="A86:B86"/>
    <mergeCell ref="C86:L86"/>
    <mergeCell ref="A87:B87"/>
    <mergeCell ref="C87:L87"/>
    <mergeCell ref="A88:B88"/>
    <mergeCell ref="C88:L88"/>
    <mergeCell ref="G125:H125"/>
    <mergeCell ref="I125:L125"/>
    <mergeCell ref="A91:L91"/>
    <mergeCell ref="A92:B92"/>
    <mergeCell ref="C92:L92"/>
    <mergeCell ref="A94:B94"/>
    <mergeCell ref="C94:L94"/>
    <mergeCell ref="A104:B104"/>
    <mergeCell ref="C104:L104"/>
    <mergeCell ref="A105:B105"/>
    <mergeCell ref="G105:H105"/>
    <mergeCell ref="A99:L99"/>
    <mergeCell ref="A100:B100"/>
    <mergeCell ref="C100:L100"/>
    <mergeCell ref="A102:B102"/>
    <mergeCell ref="C102:L102"/>
    <mergeCell ref="A103:B103"/>
    <mergeCell ref="C103:L103"/>
    <mergeCell ref="A95:B95"/>
    <mergeCell ref="C95:L95"/>
    <mergeCell ref="A96:B96"/>
    <mergeCell ref="C96:L96"/>
    <mergeCell ref="A97:B97"/>
    <mergeCell ref="G97:H97"/>
    <mergeCell ref="I129:L129"/>
    <mergeCell ref="I130:L130"/>
    <mergeCell ref="A124:K124"/>
    <mergeCell ref="A125:B125"/>
    <mergeCell ref="A122:B122"/>
    <mergeCell ref="C122:E122"/>
    <mergeCell ref="G122:I122"/>
    <mergeCell ref="A108:K108"/>
    <mergeCell ref="A109:B109"/>
    <mergeCell ref="C109:K109"/>
    <mergeCell ref="A110:B110"/>
    <mergeCell ref="C110:K110"/>
    <mergeCell ref="A111:B111"/>
    <mergeCell ref="C111:K111"/>
    <mergeCell ref="A112:B112"/>
    <mergeCell ref="C112:K112"/>
    <mergeCell ref="A113:B113"/>
    <mergeCell ref="C113:K113"/>
    <mergeCell ref="A114:B114"/>
    <mergeCell ref="C114:E114"/>
    <mergeCell ref="G114:I114"/>
    <mergeCell ref="A120:B120"/>
    <mergeCell ref="C125:D125"/>
    <mergeCell ref="E125:F125"/>
    <mergeCell ref="C76:L76"/>
    <mergeCell ref="C126:D126"/>
    <mergeCell ref="I126:L126"/>
    <mergeCell ref="C127:D127"/>
    <mergeCell ref="I127:L127"/>
    <mergeCell ref="C128:D128"/>
    <mergeCell ref="I128:L128"/>
    <mergeCell ref="A138:L138"/>
    <mergeCell ref="M138:X138"/>
    <mergeCell ref="A134:L134"/>
    <mergeCell ref="C135:D135"/>
    <mergeCell ref="E135:F135"/>
    <mergeCell ref="I135:L135"/>
    <mergeCell ref="A136:L136"/>
    <mergeCell ref="C137:D137"/>
    <mergeCell ref="E137:F137"/>
    <mergeCell ref="I137:L137"/>
    <mergeCell ref="A133:B133"/>
    <mergeCell ref="C133:D133"/>
    <mergeCell ref="E133:F133"/>
    <mergeCell ref="G133:H133"/>
    <mergeCell ref="I133:L133"/>
    <mergeCell ref="C130:D130"/>
    <mergeCell ref="C129:D129"/>
  </mergeCells>
  <phoneticPr fontId="6"/>
  <conditionalFormatting sqref="A75 A83 A91 A99">
    <cfRule type="containsBlanks" dxfId="166" priority="30">
      <formula>LEN(TRIM(A75))=0</formula>
    </cfRule>
  </conditionalFormatting>
  <conditionalFormatting sqref="A134 A136">
    <cfRule type="containsBlanks" dxfId="165" priority="29">
      <formula>LEN(TRIM(A134))=0</formula>
    </cfRule>
  </conditionalFormatting>
  <conditionalFormatting sqref="A62:K65 A69:K69 A71:K71">
    <cfRule type="containsBlanks" dxfId="164" priority="3">
      <formula>LEN(TRIM(A62))=0</formula>
    </cfRule>
  </conditionalFormatting>
  <conditionalFormatting sqref="B4">
    <cfRule type="containsBlanks" dxfId="163" priority="1">
      <formula>LEN(TRIM(B4))=0</formula>
    </cfRule>
  </conditionalFormatting>
  <conditionalFormatting sqref="C80:L80">
    <cfRule type="notContainsBlanks" dxfId="162" priority="8">
      <formula>LEN(TRIM(C80))&gt;0</formula>
    </cfRule>
    <cfRule type="expression" dxfId="161" priority="19">
      <formula>$A$75="（イ）地域の団体と協働して伝統文化や習慣・行事を実施し、親子の育ちを継続的に支援する取組"</formula>
    </cfRule>
  </conditionalFormatting>
  <conditionalFormatting sqref="C85:L85 C93:L93 C101:L101">
    <cfRule type="expression" dxfId="160" priority="2">
      <formula>$A$75="（4）街区公園（児童遊園）、プレーパーク等の子育て親子が集まる場に、職員が定期的に出向き、必要な支援、見守り等を行う取組"</formula>
    </cfRule>
  </conditionalFormatting>
  <conditionalFormatting sqref="C88:L88">
    <cfRule type="notContainsBlanks" dxfId="159" priority="7">
      <formula>LEN(TRIM(C88))&gt;0</formula>
    </cfRule>
    <cfRule type="expression" dxfId="158" priority="14">
      <formula>$A$83="（イ）地域の団体と協働して伝統文化や習慣・行事を実施し、親子の育ちを継続的に支援する取組"</formula>
    </cfRule>
  </conditionalFormatting>
  <conditionalFormatting sqref="C96:L96">
    <cfRule type="notContainsBlanks" dxfId="157" priority="6">
      <formula>LEN(TRIM(C96))&gt;0</formula>
    </cfRule>
    <cfRule type="expression" dxfId="156" priority="12">
      <formula>$A$91="（イ）地域の団体と協働して伝統文化や習慣・行事を実施し、親子の育ちを継続的に支援する取組"</formula>
    </cfRule>
  </conditionalFormatting>
  <conditionalFormatting sqref="C104:L104">
    <cfRule type="notContainsBlanks" dxfId="155" priority="5">
      <formula>LEN(TRIM(C104))&gt;0</formula>
    </cfRule>
    <cfRule type="expression" dxfId="154" priority="10">
      <formula>$A$99="（イ）地域の団体と協働して伝統文化や習慣・行事を実施し、親子の育ちを継続的に支援する取組"</formula>
    </cfRule>
  </conditionalFormatting>
  <dataValidations xWindow="1153" yWindow="735" count="28">
    <dataValidation allowBlank="1" showInputMessage="1" showErrorMessage="1" promptTitle="入力時の注意" prompt="①＝②になるように_x000a_記入してください。" sqref="G47:I51 G31:I43" xr:uid="{898CAF5A-B5F2-4B1B-BFCF-BBBA192AE329}"/>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3719450E-AB38-4813-A14A-62C207AE8FBB}"/>
    <dataValidation allowBlank="1" showInputMessage="1" showErrorMessage="1" promptTitle="入力時の注意" prompt="いない場合は、_x000a_「なし」と記入してください。" sqref="C113:K113 C121:K121" xr:uid="{0C93033A-B2A9-41F9-837B-87CD39B9D85D}"/>
    <dataValidation allowBlank="1" showInputMessage="1" showErrorMessage="1" promptTitle="入力時の注意" prompt="交付申請で事前に_x000a_申告した内容と同等_x000a_または類似する_x000a_内容を記入ください。" sqref="C120:K120 C79:L79 C103:L103 C87:L87 C95:L95 I135:L135 I137:L137 C112:K112 I126:L130" xr:uid="{70C62E21-7A3D-4464-969C-5BDF5D8623FD}"/>
    <dataValidation allowBlank="1" showInputMessage="1" showErrorMessage="1" promptTitle="入力時の注意" prompt="個人情報・相談内容は記入しないでください。_x000a_実施がない場合「実施なし」とご記入ください。_x000a_" sqref="A69:K69" xr:uid="{0FA69D12-51F7-4638-8496-1AA9A5095489}"/>
    <dataValidation allowBlank="1" showInputMessage="1" showErrorMessage="1" promptTitle="入力時の注意(利用者のべ数)" prompt="プレパパとは重複しません。" sqref="E23:K23" xr:uid="{0AFA41C7-69D3-4868-B407-2C1107266CBB}"/>
    <dataValidation allowBlank="1" showInputMessage="1" showErrorMessage="1" promptTitle="入力時の注意(利用者のべ数)" prompt="プレママとは重複しません。" sqref="E22:K22" xr:uid="{063A981D-A436-46C7-A743-AE67071DCEBB}"/>
    <dataValidation allowBlank="1" showInputMessage="1" showErrorMessage="1" promptTitle="入力時の注意" prompt="依頼した講師の_x000a_資格名をご記入ください。" sqref="C135:D135 C137:D137" xr:uid="{F55C64A5-41F2-456B-A95B-E5616F8CDD1C}"/>
    <dataValidation allowBlank="1" showInputMessage="1" showErrorMessage="1" promptTitle="入力時の注意" prompt="依頼した講師名をご記入ください。_x000a_（法人に属さない専門職が対象です）_x000a_" sqref="E135:F135 E137:F137" xr:uid="{5975C297-3E67-418C-87FD-76063686763A}"/>
    <dataValidation allowBlank="1" showInputMessage="1" showErrorMessage="1" promptTitle="入力時の注意(利用者のべ数)" prompt="開設日に拠点に来た_x000a_人数" sqref="E15:K21 E24:K26" xr:uid="{E4A6AF1F-CDE3-4A00-BBEA-863ADBD79A00}"/>
    <dataValidation allowBlank="1" showInputMessage="1" showErrorMessage="1" promptTitle="入力時の注意(利用者組数）" prompt="開設日に拠点にきた組数" sqref="E11:K13" xr:uid="{045FCBAA-F252-4129-9DD1-55A72945FEC1}"/>
    <dataValidation allowBlank="1" showInputMessage="1" showErrorMessage="1" promptTitle="入力時の注意(開設日数)" prompt="拠点を１日５時間以上_x000a_開設した日を記入ください。" sqref="E9:K9" xr:uid="{07C96DF1-5C1A-410A-9EDB-9F9D4120BDCA}"/>
    <dataValidation type="whole" allowBlank="1" showInputMessage="1" showErrorMessage="1" promptTitle="入力時の注意" prompt="参加者がいない_x000a_場合も「０」を_x000a_記入ください。_x000a_" sqref="C114:E114 G114:I114 C81 E81 I81 K81 K105:K108 E105:E108 I112:I116 C105:C108 C89 E89 I89 K89 I120:I122 G135 K120:K122 E120:E122 G122:I122 G137 C122:E122 C112:C116 E112:E116 K112:K116 C120:C122 K97 C97 E97 I97 I105:I108" xr:uid="{32BB7254-A715-4F2E-BB7B-4D6B94FCDF78}">
      <formula1>0</formula1>
      <formula2>1000</formula2>
    </dataValidation>
    <dataValidation type="whole" allowBlank="1" showInputMessage="1" showErrorMessage="1" promptTitle="入力時の注意" prompt="参加者がいない場合_x000a_「０」を入力してください。" sqref="P127" xr:uid="{2FED07EA-CAEB-4360-A4C3-C5C68B4BC55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82AB1734-B38D-495C-AFB8-B026843C64DD}"/>
    <dataValidation type="list" allowBlank="1" showInputMessage="1" showErrorMessage="1" sqref="A134 A136" xr:uid="{9654B4D7-F0C2-4C5F-A0BB-C07376AB9D67}">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C6BF7622-8B8B-495F-8C84-75D9EB10F25C}">
      <formula1>1</formula1>
      <formula2>31</formula2>
    </dataValidation>
    <dataValidation type="whole" allowBlank="1" showInputMessage="1" showErrorMessage="1" sqref="A131" xr:uid="{A78BACF2-518B-40EB-8D34-8805C8AE34E7}">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F1D6C65A-DB8E-4FCF-9C21-0C5025E66977}"/>
    <dataValidation type="whole" allowBlank="1" showInputMessage="1" showErrorMessage="1" promptTitle="入力時の注意" prompt="参加者がいない_x000a_場合も「０」を_x000a_記入ください。" sqref="G126:G130 E126:E130" xr:uid="{E857C966-0A82-498E-972F-9EFB988EC0EA}">
      <formula1>0</formula1>
      <formula2>1000</formula2>
    </dataValidation>
    <dataValidation allowBlank="1" showInputMessage="1" showErrorMessage="1" promptTitle="入力時の注意" prompt="土・日・祝日に該当する日が対象です。" sqref="C109:K109 C117:K117" xr:uid="{6CCEF507-29A4-4F7D-A5DE-26F1F2637DDD}"/>
    <dataValidation type="whole" allowBlank="1" showInputMessage="1" showErrorMessage="1" promptTitle="入力時の注意" prompt="週１回（最低でも月４回）は実施が必要です。" sqref="A126:A130" xr:uid="{C1393CA0-08EB-4D17-B35E-DC4312BC573B}">
      <formula1>1</formula1>
      <formula2>1000</formula2>
    </dataValidation>
    <dataValidation type="list" allowBlank="1" showInputMessage="1" showErrorMessage="1" sqref="A75:L75 A83:L83 A91:L91 A99:L99" xr:uid="{52DE3A67-8DBF-4040-9BDF-FD84A7F6D9B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34CD35C5-A606-4465-AF54-CD3DDD02DC7A}"/>
    <dataValidation allowBlank="1" showInputMessage="1" showErrorMessage="1" promptTitle="入力時の注意" prompt="※他の事業実施状況と同じ内容を記載しないよう注意してください。" sqref="C102:L102 C94:L94 C86:L86 C78:L78" xr:uid="{2B899458-A751-4FEE-BFCC-66108A6B2E66}"/>
    <dataValidation allowBlank="1" showInputMessage="1" showErrorMessage="1" promptTitle="入力時の注意" prompt="他の事業実施状況と同じ内容を記載しないよう注意してください。" sqref="C119:K119 C111:K111" xr:uid="{09650F56-EEF2-47F8-B86B-F1FF5DD70B5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2D96FC8-D9DF-480F-BDC9-7BF1D8C38DEA}"/>
    <dataValidation allowBlank="1" showInputMessage="1" showErrorMessage="1" promptTitle="入力時の注意" prompt="記入必須" sqref="C84:L85 C92:L93 C100:L101 C77:L77" xr:uid="{50F1350D-FF26-4005-85EC-6E29E605BB5A}"/>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2E60A-C9CB-40AA-A46C-7758C6520DE1}">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113</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375"/>
      <c r="C3" s="375"/>
      <c r="D3" s="375"/>
      <c r="E3" s="375"/>
      <c r="F3" s="375"/>
      <c r="G3" s="375"/>
      <c r="H3" s="375"/>
      <c r="I3" s="376"/>
      <c r="J3" s="376"/>
      <c r="K3" s="376"/>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386" t="s">
        <v>6</v>
      </c>
      <c r="F8" s="370"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371">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382" t="s">
        <v>25</v>
      </c>
      <c r="D15" s="292">
        <f t="shared" si="0"/>
        <v>0</v>
      </c>
      <c r="E15" s="115"/>
      <c r="F15" s="116"/>
      <c r="G15" s="116"/>
      <c r="H15" s="116"/>
      <c r="I15" s="116"/>
      <c r="J15" s="116"/>
      <c r="K15" s="117"/>
      <c r="L15" s="266"/>
    </row>
    <row r="16" spans="1:13" s="257" customFormat="1" ht="20.149999999999999" customHeight="1" x14ac:dyDescent="0.55000000000000004">
      <c r="A16" s="691"/>
      <c r="B16" s="703"/>
      <c r="C16" s="383" t="s">
        <v>26</v>
      </c>
      <c r="D16" s="294">
        <f t="shared" si="0"/>
        <v>0</v>
      </c>
      <c r="E16" s="118"/>
      <c r="F16" s="119"/>
      <c r="G16" s="119"/>
      <c r="H16" s="119"/>
      <c r="I16" s="119"/>
      <c r="J16" s="119"/>
      <c r="K16" s="120"/>
      <c r="L16" s="266"/>
    </row>
    <row r="17" spans="1:15" s="257" customFormat="1" ht="20.149999999999999" customHeight="1" x14ac:dyDescent="0.55000000000000004">
      <c r="A17" s="691"/>
      <c r="B17" s="703"/>
      <c r="C17" s="383" t="s">
        <v>27</v>
      </c>
      <c r="D17" s="294">
        <f t="shared" si="0"/>
        <v>0</v>
      </c>
      <c r="E17" s="118"/>
      <c r="F17" s="119"/>
      <c r="G17" s="119"/>
      <c r="H17" s="119"/>
      <c r="I17" s="119"/>
      <c r="J17" s="119"/>
      <c r="K17" s="120"/>
      <c r="L17" s="266"/>
    </row>
    <row r="18" spans="1:15" s="257" customFormat="1" ht="20.149999999999999" customHeight="1" x14ac:dyDescent="0.55000000000000004">
      <c r="A18" s="691"/>
      <c r="B18" s="703"/>
      <c r="C18" s="383" t="s">
        <v>28</v>
      </c>
      <c r="D18" s="294">
        <f t="shared" si="0"/>
        <v>0</v>
      </c>
      <c r="E18" s="118"/>
      <c r="F18" s="119"/>
      <c r="G18" s="119"/>
      <c r="H18" s="119"/>
      <c r="I18" s="119"/>
      <c r="J18" s="119"/>
      <c r="K18" s="120"/>
      <c r="L18" s="266"/>
    </row>
    <row r="19" spans="1:15" s="257" customFormat="1" ht="20.149999999999999" customHeight="1" x14ac:dyDescent="0.55000000000000004">
      <c r="A19" s="691"/>
      <c r="B19" s="703"/>
      <c r="C19" s="383" t="s">
        <v>29</v>
      </c>
      <c r="D19" s="294">
        <f t="shared" si="0"/>
        <v>0</v>
      </c>
      <c r="E19" s="118"/>
      <c r="F19" s="119"/>
      <c r="G19" s="119"/>
      <c r="H19" s="119"/>
      <c r="I19" s="119"/>
      <c r="J19" s="119"/>
      <c r="K19" s="120"/>
      <c r="L19" s="266"/>
    </row>
    <row r="20" spans="1:15" s="257" customFormat="1" ht="20.149999999999999" customHeight="1" x14ac:dyDescent="0.55000000000000004">
      <c r="A20" s="691"/>
      <c r="B20" s="703"/>
      <c r="C20" s="383" t="s">
        <v>30</v>
      </c>
      <c r="D20" s="294">
        <f t="shared" si="0"/>
        <v>0</v>
      </c>
      <c r="E20" s="118"/>
      <c r="F20" s="119"/>
      <c r="G20" s="119"/>
      <c r="H20" s="119"/>
      <c r="I20" s="119"/>
      <c r="J20" s="119"/>
      <c r="K20" s="120"/>
      <c r="L20" s="266"/>
    </row>
    <row r="21" spans="1:15" s="257" customFormat="1" ht="20.149999999999999" customHeight="1" x14ac:dyDescent="0.55000000000000004">
      <c r="A21" s="691"/>
      <c r="B21" s="703"/>
      <c r="C21" s="384"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382" t="s">
        <v>33</v>
      </c>
      <c r="D22" s="292">
        <f t="shared" si="0"/>
        <v>0</v>
      </c>
      <c r="E22" s="115"/>
      <c r="F22" s="116"/>
      <c r="G22" s="116"/>
      <c r="H22" s="116"/>
      <c r="I22" s="116"/>
      <c r="J22" s="116"/>
      <c r="K22" s="117"/>
      <c r="L22" s="266"/>
    </row>
    <row r="23" spans="1:15" s="257" customFormat="1" ht="20.149999999999999" customHeight="1" x14ac:dyDescent="0.55000000000000004">
      <c r="A23" s="691"/>
      <c r="B23" s="703"/>
      <c r="C23" s="383" t="s">
        <v>34</v>
      </c>
      <c r="D23" s="294">
        <f t="shared" si="0"/>
        <v>0</v>
      </c>
      <c r="E23" s="118"/>
      <c r="F23" s="119"/>
      <c r="G23" s="119"/>
      <c r="H23" s="119"/>
      <c r="I23" s="119"/>
      <c r="J23" s="119"/>
      <c r="K23" s="120"/>
      <c r="L23" s="266"/>
    </row>
    <row r="24" spans="1:15" s="257" customFormat="1" ht="20.149999999999999" customHeight="1" x14ac:dyDescent="0.55000000000000004">
      <c r="A24" s="691"/>
      <c r="B24" s="703"/>
      <c r="C24" s="384"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79">
        <f>SUM(H31:H43)</f>
        <v>0</v>
      </c>
      <c r="I44" s="379">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144"/>
      <c r="H47" s="145"/>
      <c r="I47" s="145"/>
      <c r="J47" s="377">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85">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85">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85">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104</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110</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87" t="s">
        <v>78</v>
      </c>
      <c r="E81" s="161"/>
      <c r="F81" s="387" t="s">
        <v>79</v>
      </c>
      <c r="G81" s="638" t="s">
        <v>84</v>
      </c>
      <c r="H81" s="639"/>
      <c r="I81" s="161"/>
      <c r="J81" s="387"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110</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87" t="s">
        <v>78</v>
      </c>
      <c r="E89" s="161"/>
      <c r="F89" s="387" t="s">
        <v>79</v>
      </c>
      <c r="G89" s="638" t="s">
        <v>84</v>
      </c>
      <c r="H89" s="639"/>
      <c r="I89" s="161"/>
      <c r="J89" s="387"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110</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5" ht="19.5" customHeight="1" x14ac:dyDescent="0.2">
      <c r="A97" s="636" t="s">
        <v>77</v>
      </c>
      <c r="B97" s="637"/>
      <c r="C97" s="161"/>
      <c r="D97" s="387" t="s">
        <v>78</v>
      </c>
      <c r="E97" s="161"/>
      <c r="F97" s="387" t="s">
        <v>79</v>
      </c>
      <c r="G97" s="638" t="s">
        <v>84</v>
      </c>
      <c r="H97" s="639"/>
      <c r="I97" s="161"/>
      <c r="J97" s="387" t="s">
        <v>78</v>
      </c>
      <c r="K97" s="161"/>
      <c r="L97" s="351" t="s">
        <v>79</v>
      </c>
    </row>
    <row r="98" spans="1:15" s="257" customFormat="1" ht="14.25" customHeight="1" x14ac:dyDescent="0.2">
      <c r="A98" s="353"/>
      <c r="B98" s="353"/>
      <c r="C98" s="353"/>
      <c r="D98" s="353"/>
      <c r="E98" s="353"/>
      <c r="F98" s="353"/>
      <c r="G98" s="353"/>
      <c r="H98" s="353"/>
      <c r="I98" s="353"/>
      <c r="J98" s="353"/>
      <c r="K98" s="353"/>
      <c r="L98" s="353"/>
    </row>
    <row r="99" spans="1:15" ht="19.5" customHeight="1" x14ac:dyDescent="0.6">
      <c r="A99" s="454" t="s">
        <v>110</v>
      </c>
      <c r="B99" s="455"/>
      <c r="C99" s="455"/>
      <c r="D99" s="455"/>
      <c r="E99" s="455"/>
      <c r="F99" s="455"/>
      <c r="G99" s="455"/>
      <c r="H99" s="455"/>
      <c r="I99" s="455"/>
      <c r="J99" s="455"/>
      <c r="K99" s="455"/>
      <c r="L99" s="456"/>
      <c r="M99" s="258" t="s">
        <v>83</v>
      </c>
    </row>
    <row r="100" spans="1:15" s="257" customFormat="1" ht="19.5" customHeight="1" x14ac:dyDescent="0.2">
      <c r="A100" s="607" t="s">
        <v>72</v>
      </c>
      <c r="B100" s="608"/>
      <c r="C100" s="466"/>
      <c r="D100" s="467"/>
      <c r="E100" s="467"/>
      <c r="F100" s="467"/>
      <c r="G100" s="467"/>
      <c r="H100" s="467"/>
      <c r="I100" s="467"/>
      <c r="J100" s="467"/>
      <c r="K100" s="467"/>
      <c r="L100" s="467"/>
    </row>
    <row r="101" spans="1:15" s="257" customFormat="1" ht="19.5" customHeight="1" x14ac:dyDescent="0.2">
      <c r="A101" s="612" t="s">
        <v>73</v>
      </c>
      <c r="B101" s="613"/>
      <c r="C101" s="646"/>
      <c r="D101" s="647"/>
      <c r="E101" s="647"/>
      <c r="F101" s="647"/>
      <c r="G101" s="647"/>
      <c r="H101" s="647"/>
      <c r="I101" s="647"/>
      <c r="J101" s="647"/>
      <c r="K101" s="647"/>
      <c r="L101" s="648"/>
    </row>
    <row r="102" spans="1:15" s="257" customFormat="1" ht="19.5" customHeight="1" x14ac:dyDescent="0.2">
      <c r="A102" s="628" t="s">
        <v>74</v>
      </c>
      <c r="B102" s="629"/>
      <c r="C102" s="425"/>
      <c r="D102" s="426"/>
      <c r="E102" s="426"/>
      <c r="F102" s="426"/>
      <c r="G102" s="426"/>
      <c r="H102" s="426"/>
      <c r="I102" s="426"/>
      <c r="J102" s="426"/>
      <c r="K102" s="426"/>
      <c r="L102" s="428"/>
    </row>
    <row r="103" spans="1:15" ht="64" customHeight="1" x14ac:dyDescent="0.2">
      <c r="A103" s="640" t="s">
        <v>88</v>
      </c>
      <c r="B103" s="641"/>
      <c r="C103" s="642"/>
      <c r="D103" s="642"/>
      <c r="E103" s="642"/>
      <c r="F103" s="642"/>
      <c r="G103" s="642"/>
      <c r="H103" s="642"/>
      <c r="I103" s="642"/>
      <c r="J103" s="642"/>
      <c r="K103" s="642"/>
      <c r="L103" s="642"/>
    </row>
    <row r="104" spans="1:15" ht="19.5" customHeight="1" x14ac:dyDescent="0.2">
      <c r="A104" s="630" t="s">
        <v>76</v>
      </c>
      <c r="B104" s="631"/>
      <c r="C104" s="632"/>
      <c r="D104" s="633"/>
      <c r="E104" s="634"/>
      <c r="F104" s="633"/>
      <c r="G104" s="633"/>
      <c r="H104" s="633"/>
      <c r="I104" s="634"/>
      <c r="J104" s="633"/>
      <c r="K104" s="634"/>
      <c r="L104" s="635"/>
    </row>
    <row r="105" spans="1:15" ht="19.5" customHeight="1" x14ac:dyDescent="0.2">
      <c r="A105" s="636" t="s">
        <v>77</v>
      </c>
      <c r="B105" s="637"/>
      <c r="C105" s="161"/>
      <c r="D105" s="387" t="s">
        <v>78</v>
      </c>
      <c r="E105" s="161"/>
      <c r="F105" s="387" t="s">
        <v>79</v>
      </c>
      <c r="G105" s="638" t="s">
        <v>84</v>
      </c>
      <c r="H105" s="639"/>
      <c r="I105" s="161"/>
      <c r="J105" s="387" t="s">
        <v>78</v>
      </c>
      <c r="K105" s="161"/>
      <c r="L105" s="351" t="s">
        <v>79</v>
      </c>
    </row>
    <row r="106" spans="1:15" ht="19.5" customHeight="1" x14ac:dyDescent="0.2">
      <c r="A106" s="354"/>
      <c r="B106" s="354"/>
      <c r="C106" s="354"/>
      <c r="D106" s="354"/>
      <c r="E106" s="354"/>
      <c r="F106" s="354"/>
      <c r="G106" s="354"/>
      <c r="H106" s="354"/>
      <c r="I106" s="354"/>
      <c r="J106" s="354"/>
      <c r="K106" s="354"/>
      <c r="L106" s="354"/>
    </row>
    <row r="107" spans="1:15" ht="19.5" customHeight="1" x14ac:dyDescent="0.6">
      <c r="A107" s="655" t="s">
        <v>102</v>
      </c>
      <c r="B107" s="655"/>
      <c r="C107" s="655"/>
      <c r="D107" s="655"/>
      <c r="E107" s="655"/>
      <c r="F107" s="655"/>
      <c r="G107" s="655"/>
      <c r="H107" s="655"/>
      <c r="I107" s="656"/>
      <c r="J107" s="656"/>
      <c r="K107" s="656"/>
    </row>
    <row r="108" spans="1:15" ht="19.5" customHeight="1" x14ac:dyDescent="0.6">
      <c r="A108" s="606" t="s">
        <v>71</v>
      </c>
      <c r="B108" s="606"/>
      <c r="C108" s="606"/>
      <c r="D108" s="606"/>
      <c r="E108" s="606"/>
      <c r="F108" s="606"/>
      <c r="G108" s="606"/>
      <c r="H108" s="606"/>
      <c r="I108" s="606"/>
      <c r="J108" s="606"/>
      <c r="K108" s="606"/>
    </row>
    <row r="109" spans="1:15" s="257" customFormat="1" ht="19.5" customHeight="1" x14ac:dyDescent="0.55000000000000004">
      <c r="A109" s="607" t="s">
        <v>72</v>
      </c>
      <c r="B109" s="608"/>
      <c r="C109" s="609"/>
      <c r="D109" s="610"/>
      <c r="E109" s="610"/>
      <c r="F109" s="610"/>
      <c r="G109" s="610"/>
      <c r="H109" s="610"/>
      <c r="I109" s="610"/>
      <c r="J109" s="610"/>
      <c r="K109" s="611"/>
      <c r="L109" s="266"/>
      <c r="O109" s="372"/>
    </row>
    <row r="110" spans="1:15" s="257" customFormat="1" ht="19.5" customHeight="1" x14ac:dyDescent="0.55000000000000004">
      <c r="A110" s="612" t="s">
        <v>73</v>
      </c>
      <c r="B110" s="613"/>
      <c r="C110" s="614"/>
      <c r="D110" s="615"/>
      <c r="E110" s="615"/>
      <c r="F110" s="615"/>
      <c r="G110" s="615"/>
      <c r="H110" s="615"/>
      <c r="I110" s="615"/>
      <c r="J110" s="615"/>
      <c r="K110" s="616"/>
      <c r="L110" s="266"/>
      <c r="O110" s="372"/>
    </row>
    <row r="111" spans="1:15" ht="19.5" customHeight="1" x14ac:dyDescent="0.6">
      <c r="A111" s="617" t="s">
        <v>74</v>
      </c>
      <c r="B111" s="618"/>
      <c r="C111" s="425"/>
      <c r="D111" s="426"/>
      <c r="E111" s="426"/>
      <c r="F111" s="426"/>
      <c r="G111" s="426"/>
      <c r="H111" s="426"/>
      <c r="I111" s="426"/>
      <c r="J111" s="426"/>
      <c r="K111" s="428"/>
      <c r="M111" s="330"/>
      <c r="N111" s="330"/>
    </row>
    <row r="112" spans="1:15"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4"/>
      <c r="F114" s="355" t="s">
        <v>78</v>
      </c>
      <c r="G114" s="604"/>
      <c r="H114" s="604"/>
      <c r="I114" s="604"/>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4"/>
      <c r="F122" s="355" t="s">
        <v>78</v>
      </c>
      <c r="G122" s="604"/>
      <c r="H122" s="604"/>
      <c r="I122" s="604"/>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80" t="s">
        <v>92</v>
      </c>
    </row>
    <row r="127" spans="1:15" ht="33" customHeight="1" x14ac:dyDescent="0.2">
      <c r="A127" s="374"/>
      <c r="B127" s="362" t="s">
        <v>12</v>
      </c>
      <c r="C127" s="576"/>
      <c r="D127" s="488"/>
      <c r="E127" s="374"/>
      <c r="F127" s="362" t="s">
        <v>79</v>
      </c>
      <c r="G127" s="82"/>
      <c r="H127" s="362" t="s">
        <v>78</v>
      </c>
      <c r="I127" s="577"/>
      <c r="J127" s="578"/>
      <c r="K127" s="578"/>
      <c r="L127" s="579"/>
      <c r="M127" s="380" t="s">
        <v>93</v>
      </c>
      <c r="N127" s="380">
        <f>COUNTA(A126:A130)</f>
        <v>0</v>
      </c>
      <c r="O127" s="731" t="e">
        <f>N128/N127</f>
        <v>#DIV/0!</v>
      </c>
    </row>
    <row r="128" spans="1:15" ht="33" customHeight="1" x14ac:dyDescent="0.2">
      <c r="A128" s="374"/>
      <c r="B128" s="362" t="s">
        <v>12</v>
      </c>
      <c r="C128" s="576"/>
      <c r="D128" s="488"/>
      <c r="E128" s="374"/>
      <c r="F128" s="362" t="s">
        <v>79</v>
      </c>
      <c r="G128" s="82"/>
      <c r="H128" s="362" t="s">
        <v>78</v>
      </c>
      <c r="I128" s="580"/>
      <c r="J128" s="581"/>
      <c r="K128" s="581"/>
      <c r="L128" s="582"/>
      <c r="M128" s="380" t="s">
        <v>94</v>
      </c>
      <c r="N128" s="380">
        <f>SUM(E126:E130)</f>
        <v>0</v>
      </c>
      <c r="O128" s="732"/>
    </row>
    <row r="129" spans="1:24" ht="33" customHeight="1" x14ac:dyDescent="0.2">
      <c r="A129" s="374"/>
      <c r="B129" s="362" t="s">
        <v>12</v>
      </c>
      <c r="C129" s="576"/>
      <c r="D129" s="488"/>
      <c r="E129" s="374"/>
      <c r="F129" s="362" t="s">
        <v>79</v>
      </c>
      <c r="G129" s="82"/>
      <c r="H129" s="362" t="s">
        <v>78</v>
      </c>
      <c r="I129" s="580"/>
      <c r="J129" s="581"/>
      <c r="K129" s="581"/>
      <c r="L129" s="582"/>
    </row>
    <row r="130" spans="1:24" ht="33" customHeight="1" x14ac:dyDescent="0.2">
      <c r="A130" s="88"/>
      <c r="B130" s="387" t="s">
        <v>12</v>
      </c>
      <c r="C130" s="592"/>
      <c r="D130" s="593"/>
      <c r="E130" s="88"/>
      <c r="F130" s="387" t="s">
        <v>79</v>
      </c>
      <c r="G130" s="96"/>
      <c r="H130" s="387"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NMI6D7ftm5w9YXHCsv5Z120pAgUIyXZADCM19HNI4RcrFPOJo74o+xxnUmOc3rqNPhvTK0doFQl+iO2zAeIBYA==" saltValue="5dCYL/xmFvt7MsbUf+fWOw=="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53" priority="11">
      <formula>LEN(TRIM(A75))=0</formula>
    </cfRule>
  </conditionalFormatting>
  <conditionalFormatting sqref="A134 A136">
    <cfRule type="containsBlanks" dxfId="152" priority="14">
      <formula>LEN(TRIM(A134))=0</formula>
    </cfRule>
  </conditionalFormatting>
  <conditionalFormatting sqref="A62:K65">
    <cfRule type="containsBlanks" dxfId="151" priority="13">
      <formula>LEN(TRIM(A62))=0</formula>
    </cfRule>
  </conditionalFormatting>
  <conditionalFormatting sqref="A69:K69 A71:K71">
    <cfRule type="containsBlanks" dxfId="150" priority="12">
      <formula>LEN(TRIM(A69))=0</formula>
    </cfRule>
  </conditionalFormatting>
  <conditionalFormatting sqref="C77:L77 C93:L93 C101:L101">
    <cfRule type="expression" dxfId="14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48" priority="5">
      <formula>LEN(TRIM(C80))&gt;0</formula>
    </cfRule>
    <cfRule type="expression" dxfId="147" priority="9">
      <formula>$A$75="（イ）地域の団体と協働して伝統文化や習慣・行事を実施し、親子の育ちを継続的に支援する取組"</formula>
    </cfRule>
  </conditionalFormatting>
  <conditionalFormatting sqref="C85:L85">
    <cfRule type="expression" dxfId="14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45" priority="4">
      <formula>LEN(TRIM(C88))&gt;0</formula>
    </cfRule>
    <cfRule type="expression" dxfId="144" priority="8">
      <formula>$A$83="（イ）地域の団体と協働して伝統文化や習慣・行事を実施し、親子の育ちを継続的に支援する取組"</formula>
    </cfRule>
  </conditionalFormatting>
  <conditionalFormatting sqref="C96:L96">
    <cfRule type="notContainsBlanks" dxfId="143" priority="3">
      <formula>LEN(TRIM(C96))&gt;0</formula>
    </cfRule>
    <cfRule type="expression" dxfId="142" priority="7">
      <formula>$A$91="（イ）地域の団体と協働して伝統文化や習慣・行事を実施し、親子の育ちを継続的に支援する取組"</formula>
    </cfRule>
  </conditionalFormatting>
  <conditionalFormatting sqref="C104:L104">
    <cfRule type="notContainsBlanks" dxfId="141" priority="2">
      <formula>LEN(TRIM(C104))&gt;0</formula>
    </cfRule>
    <cfRule type="expression" dxfId="14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0757CFF4-9241-42E6-B60E-22346D53DD43}"/>
    <dataValidation allowBlank="1" showInputMessage="1" showErrorMessage="1" promptTitle="入力時の注意" prompt="土・日・祝日に該当する日が対象です。" sqref="C109:K109 C117:K117" xr:uid="{52D02223-63AB-4804-8D8F-172383AB06AE}"/>
    <dataValidation allowBlank="1" showInputMessage="1" showErrorMessage="1" promptTitle="入力時の注意" prompt="他の事業実施状況と同じ内容を記載しないよう注意してください。" sqref="C111:K111 C119:K119" xr:uid="{FD790048-9273-4341-9FAE-325B14AC33DA}"/>
    <dataValidation allowBlank="1" showInputMessage="1" showErrorMessage="1" promptTitle="入力時の注意" prompt="※他の事業実施状況と同じ内容を記載しないよう注意してください。" sqref="C102:L102 C94:L94 C86:L86 C78:L78" xr:uid="{3B0493F3-5B4C-43D7-ADC9-E57804F4636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F895EFA-1F14-4B64-BD45-1B6213C2207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93E20980-A0EC-4934-845B-C6865D585873}"/>
    <dataValidation allowBlank="1" showInputMessage="1" showErrorMessage="1" promptTitle="入力時の注意" prompt="取り組み項目(イ)_x000a_を実施する場合、_x000a_必ず記入ください。" sqref="C80:L80 C88:L88 C96:L96 C104:L104" xr:uid="{E2E64628-E34C-42BE-9368-733C8C513A93}"/>
    <dataValidation type="list" allowBlank="1" showInputMessage="1" showErrorMessage="1" sqref="A75:L75 A83:L83 A91:L91 A99:L99" xr:uid="{FC50C58F-FDEA-4AC7-AD73-F432E3F4A11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6:A130" xr:uid="{ABB558BF-29A1-4957-B368-D7C6DB201F78}">
      <formula1>1</formula1>
      <formula2>1000</formula2>
    </dataValidation>
    <dataValidation type="whole" allowBlank="1" showInputMessage="1" showErrorMessage="1" promptTitle="入力時の注意" prompt="参加者がいない_x000a_場合も「０」を_x000a_記入ください。" sqref="E126:E130 G126:G130" xr:uid="{341314F2-541E-4613-99F5-E18BBF3D9BB5}">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DCCB640E-8F5F-4329-831A-758106ADBE25}"/>
    <dataValidation type="whole" allowBlank="1" showInputMessage="1" showErrorMessage="1" sqref="A131" xr:uid="{C72CD3DF-26F3-49B6-80EF-C3CD6245DD22}">
      <formula1>1</formula1>
      <formula2>1000</formula2>
    </dataValidation>
    <dataValidation type="whole" allowBlank="1" showInputMessage="1" showErrorMessage="1" sqref="A135 A137" xr:uid="{968C1589-A3EE-4960-9182-951193D32A8D}">
      <formula1>1</formula1>
      <formula2>31</formula2>
    </dataValidation>
    <dataValidation type="list" allowBlank="1" showInputMessage="1" showErrorMessage="1" sqref="A134 A136" xr:uid="{5A75BE14-4EC9-43E9-B891-995996931C6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0E667F67-8AE8-494E-9950-C2D547482F55}"/>
    <dataValidation type="whole" allowBlank="1" showInputMessage="1" showErrorMessage="1" promptTitle="入力時の注意" prompt="参加者がいない場合_x000a_「０」を入力してください。" sqref="P127" xr:uid="{7E04EF76-AC9D-454D-A5A5-190AC40898A7}">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K114:K116 E114:E116 I105:I108 K105:K108 C105:C108 E105:E108 C114:C116 I114:I116 I97 C81 E81 I81 K81 C89 E89 I89 K89 K97 C97 E97 C122" xr:uid="{342445AC-995B-46D9-97DB-2D6EB35B7616}">
      <formula1>0</formula1>
      <formula2>1000</formula2>
    </dataValidation>
    <dataValidation allowBlank="1" showInputMessage="1" showErrorMessage="1" promptTitle="入力時の注意(開設日数)" prompt="拠点を１日５時間以上_x000a_開設した日を記入ください。" sqref="E9:K9" xr:uid="{94893D8C-894D-40BC-A94E-1DF2B85B453F}"/>
    <dataValidation allowBlank="1" showInputMessage="1" showErrorMessage="1" promptTitle="入力時の注意(利用者組数）" prompt="開設日に拠点にきた組数" sqref="E11:K13" xr:uid="{75A049AA-50FF-4DC9-BDAD-8270EEAB496A}"/>
    <dataValidation allowBlank="1" showInputMessage="1" showErrorMessage="1" promptTitle="入力時の注意(利用者のべ数)" prompt="開設日に拠点に来た_x000a_人数" sqref="E15:K21 E24:K26" xr:uid="{46250E42-C111-4CD2-B6CB-DBB77F60E4EB}"/>
    <dataValidation allowBlank="1" showInputMessage="1" showErrorMessage="1" promptTitle="入力時の注意" prompt="依頼した講師名をご記入ください。_x000a_（法人に属さない専門職が対象です）_x000a_" sqref="E135:F135 E137:F137" xr:uid="{D5DEF501-E052-45BA-865F-591637FA3774}"/>
    <dataValidation allowBlank="1" showInputMessage="1" showErrorMessage="1" promptTitle="入力時の注意" prompt="依頼した講師の_x000a_資格名をご記入ください。" sqref="C135:D135 C137:D137" xr:uid="{4849E2AF-EEC9-405C-9AC3-A4BE177AB569}"/>
    <dataValidation allowBlank="1" showInputMessage="1" showErrorMessage="1" promptTitle="入力時の注意(利用者のべ数)" prompt="プレママとは重複しません。" sqref="E22:K22" xr:uid="{42C86D46-25A3-4EFD-8AAB-9D205F0139C5}"/>
    <dataValidation allowBlank="1" showInputMessage="1" showErrorMessage="1" promptTitle="入力時の注意(利用者のべ数)" prompt="プレパパとは重複しません。" sqref="E23:K23" xr:uid="{BDDFEDCF-E162-41B4-996B-622C1F11452B}"/>
    <dataValidation allowBlank="1" showInputMessage="1" showErrorMessage="1" promptTitle="入力時の注意" prompt="個人情報・相談内容は記入しないでください。_x000a_実施がない場合「実施なし」とご記入ください。_x000a_" sqref="A69:K69" xr:uid="{D42246A3-A5E5-4C3C-ABC6-ADA58DE6AE71}"/>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939A96E7-4184-4B12-969B-AA50C8481985}"/>
    <dataValidation allowBlank="1" showInputMessage="1" showErrorMessage="1" promptTitle="入力時の注意" prompt="いない場合は、_x000a_「なし」と記入してください。" sqref="C113:K113 C121:K121" xr:uid="{323217A7-ABBE-4C41-BA46-2B6FE21CFD9F}"/>
    <dataValidation allowBlank="1" showInputMessage="1" showErrorMessage="1" promptTitle="入力時の注意" prompt="①＝②になるように_x000a_記入してください。" sqref="G47:I51 G31:I43" xr:uid="{9A4C873F-B2FE-4AF8-BEFF-36956354107C}"/>
  </dataValidations>
  <pageMargins left="0.7" right="0.7" top="0.75" bottom="0.75" header="0.3" footer="0.3"/>
  <pageSetup paperSize="9" scale="55" orientation="portrait" r:id="rId1"/>
  <rowBreaks count="2" manualBreakCount="2">
    <brk id="53" max="11" man="1"/>
    <brk id="106"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41FF-4F09-4EA2-AAD2-D3B4F684D212}">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114</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375"/>
      <c r="C3" s="375"/>
      <c r="D3" s="375"/>
      <c r="E3" s="375"/>
      <c r="F3" s="375"/>
      <c r="G3" s="375"/>
      <c r="H3" s="375"/>
      <c r="I3" s="376"/>
      <c r="J3" s="376"/>
      <c r="K3" s="376"/>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386" t="s">
        <v>6</v>
      </c>
      <c r="F8" s="37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382" t="s">
        <v>25</v>
      </c>
      <c r="D15" s="292">
        <f t="shared" si="0"/>
        <v>0</v>
      </c>
      <c r="E15" s="115"/>
      <c r="F15" s="116"/>
      <c r="G15" s="116"/>
      <c r="H15" s="116"/>
      <c r="I15" s="116"/>
      <c r="J15" s="116"/>
      <c r="K15" s="117"/>
      <c r="L15" s="266"/>
    </row>
    <row r="16" spans="1:13" s="257" customFormat="1" ht="20.149999999999999" customHeight="1" x14ac:dyDescent="0.55000000000000004">
      <c r="A16" s="691"/>
      <c r="B16" s="703"/>
      <c r="C16" s="383" t="s">
        <v>26</v>
      </c>
      <c r="D16" s="294">
        <f t="shared" si="0"/>
        <v>0</v>
      </c>
      <c r="E16" s="118"/>
      <c r="F16" s="119"/>
      <c r="G16" s="119"/>
      <c r="H16" s="119"/>
      <c r="I16" s="119"/>
      <c r="J16" s="119"/>
      <c r="K16" s="120"/>
      <c r="L16" s="266"/>
    </row>
    <row r="17" spans="1:15" s="257" customFormat="1" ht="20.149999999999999" customHeight="1" x14ac:dyDescent="0.55000000000000004">
      <c r="A17" s="691"/>
      <c r="B17" s="703"/>
      <c r="C17" s="383" t="s">
        <v>27</v>
      </c>
      <c r="D17" s="294">
        <f t="shared" si="0"/>
        <v>0</v>
      </c>
      <c r="E17" s="118"/>
      <c r="F17" s="119"/>
      <c r="G17" s="119"/>
      <c r="H17" s="119"/>
      <c r="I17" s="119"/>
      <c r="J17" s="119"/>
      <c r="K17" s="120"/>
      <c r="L17" s="266"/>
    </row>
    <row r="18" spans="1:15" s="257" customFormat="1" ht="20.149999999999999" customHeight="1" x14ac:dyDescent="0.55000000000000004">
      <c r="A18" s="691"/>
      <c r="B18" s="703"/>
      <c r="C18" s="383" t="s">
        <v>28</v>
      </c>
      <c r="D18" s="294">
        <f t="shared" si="0"/>
        <v>0</v>
      </c>
      <c r="E18" s="118"/>
      <c r="F18" s="119"/>
      <c r="G18" s="119"/>
      <c r="H18" s="119"/>
      <c r="I18" s="119"/>
      <c r="J18" s="119"/>
      <c r="K18" s="120"/>
      <c r="L18" s="266"/>
    </row>
    <row r="19" spans="1:15" s="257" customFormat="1" ht="20.149999999999999" customHeight="1" x14ac:dyDescent="0.55000000000000004">
      <c r="A19" s="691"/>
      <c r="B19" s="703"/>
      <c r="C19" s="383" t="s">
        <v>29</v>
      </c>
      <c r="D19" s="294">
        <f t="shared" si="0"/>
        <v>0</v>
      </c>
      <c r="E19" s="118"/>
      <c r="F19" s="119"/>
      <c r="G19" s="119"/>
      <c r="H19" s="119"/>
      <c r="I19" s="119"/>
      <c r="J19" s="119"/>
      <c r="K19" s="120"/>
      <c r="L19" s="266"/>
    </row>
    <row r="20" spans="1:15" s="257" customFormat="1" ht="20.149999999999999" customHeight="1" x14ac:dyDescent="0.55000000000000004">
      <c r="A20" s="691"/>
      <c r="B20" s="703"/>
      <c r="C20" s="383" t="s">
        <v>30</v>
      </c>
      <c r="D20" s="294">
        <f t="shared" si="0"/>
        <v>0</v>
      </c>
      <c r="E20" s="118"/>
      <c r="F20" s="119"/>
      <c r="G20" s="119"/>
      <c r="H20" s="119"/>
      <c r="I20" s="119"/>
      <c r="J20" s="119"/>
      <c r="K20" s="120"/>
      <c r="L20" s="266"/>
    </row>
    <row r="21" spans="1:15" s="257" customFormat="1" ht="20.149999999999999" customHeight="1" x14ac:dyDescent="0.55000000000000004">
      <c r="A21" s="691"/>
      <c r="B21" s="703"/>
      <c r="C21" s="384"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382" t="s">
        <v>33</v>
      </c>
      <c r="D22" s="292">
        <f t="shared" si="0"/>
        <v>0</v>
      </c>
      <c r="E22" s="115"/>
      <c r="F22" s="116"/>
      <c r="G22" s="116"/>
      <c r="H22" s="116"/>
      <c r="I22" s="116"/>
      <c r="J22" s="116"/>
      <c r="K22" s="117"/>
      <c r="L22" s="266"/>
    </row>
    <row r="23" spans="1:15" s="257" customFormat="1" ht="20.149999999999999" customHeight="1" x14ac:dyDescent="0.55000000000000004">
      <c r="A23" s="691"/>
      <c r="B23" s="703"/>
      <c r="C23" s="383" t="s">
        <v>34</v>
      </c>
      <c r="D23" s="294">
        <f t="shared" si="0"/>
        <v>0</v>
      </c>
      <c r="E23" s="118"/>
      <c r="F23" s="119"/>
      <c r="G23" s="119"/>
      <c r="H23" s="119"/>
      <c r="I23" s="119"/>
      <c r="J23" s="119"/>
      <c r="K23" s="120"/>
      <c r="L23" s="266"/>
    </row>
    <row r="24" spans="1:15" s="257" customFormat="1" ht="20.149999999999999" customHeight="1" x14ac:dyDescent="0.55000000000000004">
      <c r="A24" s="691"/>
      <c r="B24" s="703"/>
      <c r="C24" s="384"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79">
        <f>SUM(H31:H43)</f>
        <v>0</v>
      </c>
      <c r="I44" s="379">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144"/>
      <c r="H47" s="145"/>
      <c r="I47" s="145"/>
      <c r="J47" s="377">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85">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85">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85">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87" t="s">
        <v>78</v>
      </c>
      <c r="E81" s="161"/>
      <c r="F81" s="387" t="s">
        <v>79</v>
      </c>
      <c r="G81" s="638" t="s">
        <v>84</v>
      </c>
      <c r="H81" s="639"/>
      <c r="I81" s="161"/>
      <c r="J81" s="387"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87" t="s">
        <v>78</v>
      </c>
      <c r="E89" s="161"/>
      <c r="F89" s="387" t="s">
        <v>79</v>
      </c>
      <c r="G89" s="638" t="s">
        <v>84</v>
      </c>
      <c r="H89" s="639"/>
      <c r="I89" s="161"/>
      <c r="J89" s="387"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87" t="s">
        <v>78</v>
      </c>
      <c r="E97" s="161"/>
      <c r="F97" s="387" t="s">
        <v>79</v>
      </c>
      <c r="G97" s="638" t="s">
        <v>84</v>
      </c>
      <c r="H97" s="639"/>
      <c r="I97" s="161"/>
      <c r="J97" s="387"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87" t="s">
        <v>78</v>
      </c>
      <c r="E105" s="161"/>
      <c r="F105" s="387" t="s">
        <v>79</v>
      </c>
      <c r="G105" s="638" t="s">
        <v>84</v>
      </c>
      <c r="H105" s="639"/>
      <c r="I105" s="161"/>
      <c r="J105" s="387"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3"/>
      <c r="D113" s="734"/>
      <c r="E113" s="734"/>
      <c r="F113" s="734"/>
      <c r="G113" s="734"/>
      <c r="H113" s="734"/>
      <c r="I113" s="734"/>
      <c r="J113" s="734"/>
      <c r="K113" s="735"/>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80" t="s">
        <v>92</v>
      </c>
    </row>
    <row r="127" spans="1:15" ht="33" customHeight="1" x14ac:dyDescent="0.2">
      <c r="A127" s="374"/>
      <c r="B127" s="362" t="s">
        <v>12</v>
      </c>
      <c r="C127" s="576"/>
      <c r="D127" s="488"/>
      <c r="E127" s="374"/>
      <c r="F127" s="362" t="s">
        <v>79</v>
      </c>
      <c r="G127" s="82"/>
      <c r="H127" s="362" t="s">
        <v>78</v>
      </c>
      <c r="I127" s="577"/>
      <c r="J127" s="578"/>
      <c r="K127" s="578"/>
      <c r="L127" s="579"/>
      <c r="M127" s="380" t="s">
        <v>93</v>
      </c>
      <c r="N127" s="380">
        <f>COUNTA(A126:A130)</f>
        <v>0</v>
      </c>
      <c r="O127" s="731" t="e">
        <f>N128/N127</f>
        <v>#DIV/0!</v>
      </c>
    </row>
    <row r="128" spans="1:15" ht="33" customHeight="1" x14ac:dyDescent="0.2">
      <c r="A128" s="374"/>
      <c r="B128" s="362" t="s">
        <v>12</v>
      </c>
      <c r="C128" s="576"/>
      <c r="D128" s="488"/>
      <c r="E128" s="374"/>
      <c r="F128" s="362" t="s">
        <v>79</v>
      </c>
      <c r="G128" s="82"/>
      <c r="H128" s="362" t="s">
        <v>78</v>
      </c>
      <c r="I128" s="580"/>
      <c r="J128" s="581"/>
      <c r="K128" s="581"/>
      <c r="L128" s="582"/>
      <c r="M128" s="380" t="s">
        <v>94</v>
      </c>
      <c r="N128" s="380">
        <f>SUM(E126:E130)</f>
        <v>0</v>
      </c>
      <c r="O128" s="732"/>
    </row>
    <row r="129" spans="1:24" ht="33" customHeight="1" x14ac:dyDescent="0.2">
      <c r="A129" s="374"/>
      <c r="B129" s="362" t="s">
        <v>12</v>
      </c>
      <c r="C129" s="576"/>
      <c r="D129" s="488"/>
      <c r="E129" s="374"/>
      <c r="F129" s="362" t="s">
        <v>79</v>
      </c>
      <c r="G129" s="82"/>
      <c r="H129" s="362" t="s">
        <v>78</v>
      </c>
      <c r="I129" s="580"/>
      <c r="J129" s="581"/>
      <c r="K129" s="581"/>
      <c r="L129" s="582"/>
    </row>
    <row r="130" spans="1:24" ht="33" customHeight="1" x14ac:dyDescent="0.2">
      <c r="A130" s="88"/>
      <c r="B130" s="387" t="s">
        <v>12</v>
      </c>
      <c r="C130" s="592"/>
      <c r="D130" s="593"/>
      <c r="E130" s="88"/>
      <c r="F130" s="387" t="s">
        <v>79</v>
      </c>
      <c r="G130" s="96"/>
      <c r="H130" s="387"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Avp8z4hk8oVZJxZPjh/0qA1k4LjCUPmYaPK4B0v9N8rceKix1Y0bydevqBum1scGGBz1iIKlVy1J4/VioOrDA==" saltValue="JeoVaxzW6sjPcHoQ/OUIoQ=="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39" priority="11">
      <formula>LEN(TRIM(A75))=0</formula>
    </cfRule>
  </conditionalFormatting>
  <conditionalFormatting sqref="A134 A136">
    <cfRule type="containsBlanks" dxfId="138" priority="14">
      <formula>LEN(TRIM(A134))=0</formula>
    </cfRule>
  </conditionalFormatting>
  <conditionalFormatting sqref="A62:K65">
    <cfRule type="containsBlanks" dxfId="137" priority="13">
      <formula>LEN(TRIM(A62))=0</formula>
    </cfRule>
  </conditionalFormatting>
  <conditionalFormatting sqref="A69:K69 A71:K71">
    <cfRule type="containsBlanks" dxfId="136" priority="12">
      <formula>LEN(TRIM(A69))=0</formula>
    </cfRule>
  </conditionalFormatting>
  <conditionalFormatting sqref="C77:L77 C93:L93 C101:L101">
    <cfRule type="expression" dxfId="135"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34" priority="5">
      <formula>LEN(TRIM(C80))&gt;0</formula>
    </cfRule>
    <cfRule type="expression" dxfId="133" priority="9">
      <formula>$A$75="（イ）地域の団体と協働して伝統文化や習慣・行事を実施し、親子の育ちを継続的に支援する取組"</formula>
    </cfRule>
  </conditionalFormatting>
  <conditionalFormatting sqref="C85:L85">
    <cfRule type="expression" dxfId="132"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31" priority="4">
      <formula>LEN(TRIM(C88))&gt;0</formula>
    </cfRule>
    <cfRule type="expression" dxfId="130" priority="8">
      <formula>$A$83="（イ）地域の団体と協働して伝統文化や習慣・行事を実施し、親子の育ちを継続的に支援する取組"</formula>
    </cfRule>
  </conditionalFormatting>
  <conditionalFormatting sqref="C96:L96">
    <cfRule type="notContainsBlanks" dxfId="129" priority="3">
      <formula>LEN(TRIM(C96))&gt;0</formula>
    </cfRule>
    <cfRule type="expression" dxfId="128" priority="7">
      <formula>$A$91="（イ）地域の団体と協働して伝統文化や習慣・行事を実施し、親子の育ちを継続的に支援する取組"</formula>
    </cfRule>
  </conditionalFormatting>
  <conditionalFormatting sqref="C104:L104">
    <cfRule type="notContainsBlanks" dxfId="127" priority="2">
      <formula>LEN(TRIM(C104))&gt;0</formula>
    </cfRule>
    <cfRule type="expression" dxfId="126"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E66EB3F5-5B9D-45C5-8421-90775F5B929A}"/>
    <dataValidation allowBlank="1" showInputMessage="1" showErrorMessage="1" promptTitle="入力時の注意" prompt="土・日・祝日に該当する日が対象です。" sqref="C117:K117 C109:K109" xr:uid="{B9FEF930-8647-4571-9498-846C030EBF57}"/>
    <dataValidation allowBlank="1" showInputMessage="1" showErrorMessage="1" promptTitle="入力時の注意" prompt="他の事業実施状況と同じ内容を記載しないよう注意してください。" sqref="C111:K111 C119:K119" xr:uid="{7B875ADD-97B2-42F6-96E6-CAB15CBF8CCA}"/>
    <dataValidation allowBlank="1" showInputMessage="1" showErrorMessage="1" promptTitle="入力時の注意" prompt="※他の事業実施状況と同じ内容を記載しないよう注意してください。" sqref="C102:L102 C94:L94 C86:L86 C78:L78" xr:uid="{759AEC58-34AA-4141-B283-75398DA84EE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0747A05A-35EF-4F30-AC5E-636F3BD9F92F}"/>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A58B75A0-EBFE-49B6-A9F3-72C91D8796DF}"/>
    <dataValidation allowBlank="1" showInputMessage="1" showErrorMessage="1" promptTitle="入力時の注意" prompt="取り組み項目(イ)_x000a_を実施する場合、_x000a_必ず記入ください。" sqref="C80:L80 C88:L88 C96:L96 C104:L104" xr:uid="{7FA65B24-42C5-4043-9ECC-27A7FF0ED7DA}"/>
    <dataValidation type="list" allowBlank="1" showInputMessage="1" showErrorMessage="1" sqref="A75:L75 A83:L83 A91:L91 A99:L99" xr:uid="{FE2C6457-305F-4E52-A1AD-8E2371D5BED6}">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6:A130" xr:uid="{48F9572C-E3A9-4EBE-8CD0-0731DE38E642}">
      <formula1>1</formula1>
      <formula2>1000</formula2>
    </dataValidation>
    <dataValidation type="whole" allowBlank="1" showInputMessage="1" showErrorMessage="1" promptTitle="入力時の注意" prompt="参加者がいない_x000a_場合も「０」を_x000a_記入ください。" sqref="E126:E130 G126:G130" xr:uid="{FAE41134-00FA-4354-9E80-61189188B4A3}">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C2CD2A53-A387-49C6-888B-56B97944A90F}"/>
    <dataValidation type="whole" allowBlank="1" showInputMessage="1" showErrorMessage="1" sqref="A131" xr:uid="{C3523594-7F19-4F74-A115-996A69DD0FE5}">
      <formula1>1</formula1>
      <formula2>1000</formula2>
    </dataValidation>
    <dataValidation type="whole" allowBlank="1" showInputMessage="1" showErrorMessage="1" sqref="A135 A137" xr:uid="{F177694C-8A85-4909-BBDF-833719058971}">
      <formula1>1</formula1>
      <formula2>31</formula2>
    </dataValidation>
    <dataValidation type="list" allowBlank="1" showInputMessage="1" showErrorMessage="1" sqref="A134 A136" xr:uid="{6930C99B-F2E4-4FA2-BEC9-CEF5416CF178}">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15240C52-6C1B-486E-B9C9-A25DCE1A5B46}"/>
    <dataValidation type="whole" allowBlank="1" showInputMessage="1" showErrorMessage="1" promptTitle="入力時の注意" prompt="参加者がいない場合_x000a_「０」を入力してください。" sqref="P127" xr:uid="{D652D667-AFCE-4481-BD98-79D4B54AC63F}">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I114:I116 C114:C116 I105:I108 E114:E116 K114:K116 I97 K105:K108 C105:C108 E105:E108 C81 E81 I81 K81 C89 E89 I89 K89 K97 C97 E97 C122" xr:uid="{606E98C7-CB5A-46C8-858A-8546BC813C04}">
      <formula1>0</formula1>
      <formula2>1000</formula2>
    </dataValidation>
    <dataValidation allowBlank="1" showInputMessage="1" showErrorMessage="1" promptTitle="入力時の注意(開設日数)" prompt="拠点を１日５時間以上_x000a_開設した日を記入ください。" sqref="E9:K9" xr:uid="{37D2D925-9A39-420B-A9F4-E2954A4E92F4}"/>
    <dataValidation allowBlank="1" showInputMessage="1" showErrorMessage="1" promptTitle="入力時の注意(利用者組数）" prompt="開設日に拠点にきた組数" sqref="E11:K13" xr:uid="{3847AAA9-DA46-4A7F-9D4E-463A02883EAC}"/>
    <dataValidation allowBlank="1" showInputMessage="1" showErrorMessage="1" promptTitle="入力時の注意(利用者のべ数)" prompt="開設日に拠点に来た_x000a_人数" sqref="E15:K21 E24:K26" xr:uid="{9B9B5604-3542-4E46-A424-0D3F47B1C996}"/>
    <dataValidation allowBlank="1" showInputMessage="1" showErrorMessage="1" promptTitle="入力時の注意" prompt="依頼した講師名をご記入ください。_x000a_（法人に属さない専門職が対象です）_x000a_" sqref="E135:F135 E137:F137" xr:uid="{0CEE9056-EC67-4BE6-8ADB-352D806B33BE}"/>
    <dataValidation allowBlank="1" showInputMessage="1" showErrorMessage="1" promptTitle="入力時の注意" prompt="依頼した講師の_x000a_資格名をご記入ください。" sqref="C135:D135 C137:D137" xr:uid="{25692D36-14F8-41BB-B3DD-60B2D6118404}"/>
    <dataValidation allowBlank="1" showInputMessage="1" showErrorMessage="1" promptTitle="入力時の注意(利用者のべ数)" prompt="プレママとは重複しません。" sqref="E22:K22" xr:uid="{B7792CB2-5631-41E1-9E3D-045221B633C1}"/>
    <dataValidation allowBlank="1" showInputMessage="1" showErrorMessage="1" promptTitle="入力時の注意(利用者のべ数)" prompt="プレパパとは重複しません。" sqref="E23:K23" xr:uid="{45553ECF-C07B-44C7-B185-C9BA4CDFFB25}"/>
    <dataValidation allowBlank="1" showInputMessage="1" showErrorMessage="1" promptTitle="入力時の注意" prompt="個人情報・相談内容は記入しないでください。_x000a_実施がない場合「実施なし」とご記入ください。_x000a_" sqref="A69:K69" xr:uid="{2AFE6F4A-416E-44B4-BF37-ECBD61CD2808}"/>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C3AEDB7D-E9C2-44FA-84DA-0F1534C7EF2E}"/>
    <dataValidation allowBlank="1" showInputMessage="1" showErrorMessage="1" promptTitle="入力時の注意" prompt="いない場合は、_x000a_「なし」と記入してください。" sqref="C113:K113 C121:K121" xr:uid="{B582E113-AE99-4B16-86E0-463907CA8D1B}"/>
    <dataValidation allowBlank="1" showInputMessage="1" showErrorMessage="1" promptTitle="入力時の注意" prompt="①＝②になるように_x000a_記入してください。" sqref="G47:I51 G31:I43" xr:uid="{92F720DF-4C47-4EEF-A438-8458AAAE0651}"/>
  </dataValidations>
  <pageMargins left="0.7" right="0.7" top="0.75" bottom="0.75" header="0.3" footer="0.3"/>
  <pageSetup paperSize="9" scale="63" orientation="portrait" r:id="rId1"/>
  <rowBreaks count="2" manualBreakCount="2">
    <brk id="53" max="11" man="1"/>
    <brk id="106"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A50AB-F60A-4650-8012-7E2E0E41E18B}">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115</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375"/>
      <c r="C3" s="375"/>
      <c r="D3" s="375"/>
      <c r="E3" s="375"/>
      <c r="F3" s="375"/>
      <c r="G3" s="375"/>
      <c r="H3" s="375"/>
      <c r="I3" s="376"/>
      <c r="J3" s="376"/>
      <c r="K3" s="376"/>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386" t="s">
        <v>6</v>
      </c>
      <c r="F8" s="37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382" t="s">
        <v>25</v>
      </c>
      <c r="D15" s="292">
        <f t="shared" si="0"/>
        <v>0</v>
      </c>
      <c r="E15" s="115"/>
      <c r="F15" s="116"/>
      <c r="G15" s="116"/>
      <c r="H15" s="116"/>
      <c r="I15" s="116"/>
      <c r="J15" s="116"/>
      <c r="K15" s="117"/>
      <c r="L15" s="266"/>
    </row>
    <row r="16" spans="1:13" s="257" customFormat="1" ht="20.149999999999999" customHeight="1" x14ac:dyDescent="0.55000000000000004">
      <c r="A16" s="691"/>
      <c r="B16" s="703"/>
      <c r="C16" s="383" t="s">
        <v>26</v>
      </c>
      <c r="D16" s="294">
        <f t="shared" si="0"/>
        <v>0</v>
      </c>
      <c r="E16" s="118"/>
      <c r="F16" s="119"/>
      <c r="G16" s="119"/>
      <c r="H16" s="119"/>
      <c r="I16" s="119"/>
      <c r="J16" s="119"/>
      <c r="K16" s="120"/>
      <c r="L16" s="266"/>
    </row>
    <row r="17" spans="1:15" s="257" customFormat="1" ht="20.149999999999999" customHeight="1" x14ac:dyDescent="0.55000000000000004">
      <c r="A17" s="691"/>
      <c r="B17" s="703"/>
      <c r="C17" s="383" t="s">
        <v>27</v>
      </c>
      <c r="D17" s="294">
        <f t="shared" si="0"/>
        <v>0</v>
      </c>
      <c r="E17" s="118"/>
      <c r="F17" s="119"/>
      <c r="G17" s="119"/>
      <c r="H17" s="119"/>
      <c r="I17" s="119"/>
      <c r="J17" s="119"/>
      <c r="K17" s="120"/>
      <c r="L17" s="266"/>
    </row>
    <row r="18" spans="1:15" s="257" customFormat="1" ht="20.149999999999999" customHeight="1" x14ac:dyDescent="0.55000000000000004">
      <c r="A18" s="691"/>
      <c r="B18" s="703"/>
      <c r="C18" s="383" t="s">
        <v>28</v>
      </c>
      <c r="D18" s="294">
        <f t="shared" si="0"/>
        <v>0</v>
      </c>
      <c r="E18" s="118"/>
      <c r="F18" s="119"/>
      <c r="G18" s="119"/>
      <c r="H18" s="119"/>
      <c r="I18" s="119"/>
      <c r="J18" s="119"/>
      <c r="K18" s="120"/>
      <c r="L18" s="266"/>
    </row>
    <row r="19" spans="1:15" s="257" customFormat="1" ht="20.149999999999999" customHeight="1" x14ac:dyDescent="0.55000000000000004">
      <c r="A19" s="691"/>
      <c r="B19" s="703"/>
      <c r="C19" s="383" t="s">
        <v>29</v>
      </c>
      <c r="D19" s="294">
        <f t="shared" si="0"/>
        <v>0</v>
      </c>
      <c r="E19" s="118"/>
      <c r="F19" s="119"/>
      <c r="G19" s="119"/>
      <c r="H19" s="119"/>
      <c r="I19" s="119"/>
      <c r="J19" s="119"/>
      <c r="K19" s="120"/>
      <c r="L19" s="266"/>
    </row>
    <row r="20" spans="1:15" s="257" customFormat="1" ht="20.149999999999999" customHeight="1" x14ac:dyDescent="0.55000000000000004">
      <c r="A20" s="691"/>
      <c r="B20" s="703"/>
      <c r="C20" s="383" t="s">
        <v>30</v>
      </c>
      <c r="D20" s="294">
        <f t="shared" si="0"/>
        <v>0</v>
      </c>
      <c r="E20" s="118"/>
      <c r="F20" s="119"/>
      <c r="G20" s="119"/>
      <c r="H20" s="119"/>
      <c r="I20" s="119"/>
      <c r="J20" s="119"/>
      <c r="K20" s="120"/>
      <c r="L20" s="266"/>
    </row>
    <row r="21" spans="1:15" s="257" customFormat="1" ht="20.149999999999999" customHeight="1" x14ac:dyDescent="0.55000000000000004">
      <c r="A21" s="691"/>
      <c r="B21" s="703"/>
      <c r="C21" s="384"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382" t="s">
        <v>33</v>
      </c>
      <c r="D22" s="292">
        <f t="shared" si="0"/>
        <v>0</v>
      </c>
      <c r="E22" s="115"/>
      <c r="F22" s="116"/>
      <c r="G22" s="116"/>
      <c r="H22" s="116"/>
      <c r="I22" s="116"/>
      <c r="J22" s="116"/>
      <c r="K22" s="117"/>
      <c r="L22" s="266"/>
    </row>
    <row r="23" spans="1:15" s="257" customFormat="1" ht="20.149999999999999" customHeight="1" x14ac:dyDescent="0.55000000000000004">
      <c r="A23" s="691"/>
      <c r="B23" s="703"/>
      <c r="C23" s="383" t="s">
        <v>34</v>
      </c>
      <c r="D23" s="294">
        <f t="shared" si="0"/>
        <v>0</v>
      </c>
      <c r="E23" s="118"/>
      <c r="F23" s="119"/>
      <c r="G23" s="119"/>
      <c r="H23" s="119"/>
      <c r="I23" s="119"/>
      <c r="J23" s="119"/>
      <c r="K23" s="120"/>
      <c r="L23" s="266"/>
    </row>
    <row r="24" spans="1:15" s="257" customFormat="1" ht="20.149999999999999" customHeight="1" x14ac:dyDescent="0.55000000000000004">
      <c r="A24" s="691"/>
      <c r="B24" s="703"/>
      <c r="C24" s="384"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79">
        <f>SUM(H31:H43)</f>
        <v>0</v>
      </c>
      <c r="I44" s="379">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144"/>
      <c r="H47" s="145"/>
      <c r="I47" s="145"/>
      <c r="J47" s="377">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85">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85">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85">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87" t="s">
        <v>78</v>
      </c>
      <c r="E81" s="161"/>
      <c r="F81" s="387" t="s">
        <v>79</v>
      </c>
      <c r="G81" s="638" t="s">
        <v>84</v>
      </c>
      <c r="H81" s="639"/>
      <c r="I81" s="161"/>
      <c r="J81" s="387"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87" t="s">
        <v>78</v>
      </c>
      <c r="E89" s="161"/>
      <c r="F89" s="387" t="s">
        <v>79</v>
      </c>
      <c r="G89" s="638" t="s">
        <v>84</v>
      </c>
      <c r="H89" s="639"/>
      <c r="I89" s="161"/>
      <c r="J89" s="387"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87" t="s">
        <v>78</v>
      </c>
      <c r="E97" s="161"/>
      <c r="F97" s="387" t="s">
        <v>79</v>
      </c>
      <c r="G97" s="638" t="s">
        <v>84</v>
      </c>
      <c r="H97" s="639"/>
      <c r="I97" s="161"/>
      <c r="J97" s="387"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87" t="s">
        <v>78</v>
      </c>
      <c r="E105" s="161"/>
      <c r="F105" s="387" t="s">
        <v>79</v>
      </c>
      <c r="G105" s="638" t="s">
        <v>84</v>
      </c>
      <c r="H105" s="639"/>
      <c r="I105" s="161"/>
      <c r="J105" s="387"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66"/>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80" t="s">
        <v>92</v>
      </c>
    </row>
    <row r="127" spans="1:15" ht="33" customHeight="1" x14ac:dyDescent="0.2">
      <c r="A127" s="374"/>
      <c r="B127" s="362" t="s">
        <v>12</v>
      </c>
      <c r="C127" s="576"/>
      <c r="D127" s="488"/>
      <c r="E127" s="374"/>
      <c r="F127" s="362" t="s">
        <v>79</v>
      </c>
      <c r="G127" s="82"/>
      <c r="H127" s="362" t="s">
        <v>78</v>
      </c>
      <c r="I127" s="577"/>
      <c r="J127" s="578"/>
      <c r="K127" s="578"/>
      <c r="L127" s="579"/>
      <c r="M127" s="380" t="s">
        <v>93</v>
      </c>
      <c r="N127" s="380">
        <f>COUNTA(A126:A130)</f>
        <v>0</v>
      </c>
      <c r="O127" s="731" t="e">
        <f>N128/N127</f>
        <v>#DIV/0!</v>
      </c>
    </row>
    <row r="128" spans="1:15" ht="33" customHeight="1" x14ac:dyDescent="0.2">
      <c r="A128" s="374"/>
      <c r="B128" s="362" t="s">
        <v>12</v>
      </c>
      <c r="C128" s="576"/>
      <c r="D128" s="488"/>
      <c r="E128" s="374"/>
      <c r="F128" s="362" t="s">
        <v>79</v>
      </c>
      <c r="G128" s="82"/>
      <c r="H128" s="362" t="s">
        <v>78</v>
      </c>
      <c r="I128" s="580"/>
      <c r="J128" s="581"/>
      <c r="K128" s="581"/>
      <c r="L128" s="582"/>
      <c r="M128" s="380" t="s">
        <v>94</v>
      </c>
      <c r="N128" s="380">
        <f>SUM(E126:E130)</f>
        <v>0</v>
      </c>
      <c r="O128" s="732"/>
    </row>
    <row r="129" spans="1:24" ht="33" customHeight="1" x14ac:dyDescent="0.2">
      <c r="A129" s="374"/>
      <c r="B129" s="362" t="s">
        <v>12</v>
      </c>
      <c r="C129" s="576"/>
      <c r="D129" s="488"/>
      <c r="E129" s="374"/>
      <c r="F129" s="362" t="s">
        <v>79</v>
      </c>
      <c r="G129" s="82"/>
      <c r="H129" s="362" t="s">
        <v>78</v>
      </c>
      <c r="I129" s="580"/>
      <c r="J129" s="581"/>
      <c r="K129" s="581"/>
      <c r="L129" s="582"/>
    </row>
    <row r="130" spans="1:24" ht="33" customHeight="1" x14ac:dyDescent="0.2">
      <c r="A130" s="88"/>
      <c r="B130" s="387" t="s">
        <v>12</v>
      </c>
      <c r="C130" s="592"/>
      <c r="D130" s="593"/>
      <c r="E130" s="88"/>
      <c r="F130" s="387" t="s">
        <v>79</v>
      </c>
      <c r="G130" s="96"/>
      <c r="H130" s="387"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RQQSji+XTAu3YFFjUsa58n39VO0bZHvr5uXPEF5XPz4OJQvMKsQnx8S905Qw9390LOX1un8s0RhFAMtPDSzxJg==" saltValue="YuIQOXtoKu9eJDyezOnSAQ==" spinCount="100000" sheet="1" formatRows="0" insertColumns="0" insertRows="0" deleteRows="0"/>
  <mergeCells count="170">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M125:O125"/>
    <mergeCell ref="C126:D126"/>
    <mergeCell ref="I126:L126"/>
    <mergeCell ref="M126:N126"/>
    <mergeCell ref="C127:D127"/>
    <mergeCell ref="I127:L127"/>
    <mergeCell ref="O127:O128"/>
    <mergeCell ref="C128:D128"/>
    <mergeCell ref="I128:L128"/>
    <mergeCell ref="A124:K124"/>
    <mergeCell ref="A125:B125"/>
    <mergeCell ref="C125:D125"/>
    <mergeCell ref="E125:F125"/>
    <mergeCell ref="G125:H125"/>
    <mergeCell ref="I125:L125"/>
    <mergeCell ref="A120:B120"/>
    <mergeCell ref="C120:K120"/>
    <mergeCell ref="A121:B121"/>
    <mergeCell ref="C121:K121"/>
    <mergeCell ref="A122:B122"/>
    <mergeCell ref="C122:E122"/>
    <mergeCell ref="G122:I122"/>
    <mergeCell ref="A116:K116"/>
    <mergeCell ref="A117:B117"/>
    <mergeCell ref="C117:K117"/>
    <mergeCell ref="A118:B118"/>
    <mergeCell ref="C118:K118"/>
    <mergeCell ref="A119:B119"/>
    <mergeCell ref="C119:K119"/>
    <mergeCell ref="A112:B112"/>
    <mergeCell ref="C112:K112"/>
    <mergeCell ref="A113:B113"/>
    <mergeCell ref="C113:K113"/>
    <mergeCell ref="A114:B114"/>
    <mergeCell ref="C114:E114"/>
    <mergeCell ref="G114:I114"/>
    <mergeCell ref="A109:B109"/>
    <mergeCell ref="C109:K109"/>
    <mergeCell ref="A110:B110"/>
    <mergeCell ref="C110:K110"/>
    <mergeCell ref="A111:B111"/>
    <mergeCell ref="C111:K111"/>
    <mergeCell ref="A104:B104"/>
    <mergeCell ref="C104:L104"/>
    <mergeCell ref="A105:B105"/>
    <mergeCell ref="G105:H105"/>
    <mergeCell ref="A107:K107"/>
    <mergeCell ref="A108:K108"/>
    <mergeCell ref="A101:B101"/>
    <mergeCell ref="C101:L101"/>
    <mergeCell ref="A102:B102"/>
    <mergeCell ref="C102:L102"/>
    <mergeCell ref="A103:B103"/>
    <mergeCell ref="C103:L103"/>
    <mergeCell ref="A96:B96"/>
    <mergeCell ref="C96:L96"/>
    <mergeCell ref="A97:B97"/>
    <mergeCell ref="G97:H97"/>
    <mergeCell ref="A99:L99"/>
    <mergeCell ref="A100:B100"/>
    <mergeCell ref="C100:L100"/>
    <mergeCell ref="A93:B93"/>
    <mergeCell ref="C93:L93"/>
    <mergeCell ref="A94:B94"/>
    <mergeCell ref="C94:L94"/>
    <mergeCell ref="A95:B95"/>
    <mergeCell ref="C95:L95"/>
    <mergeCell ref="A88:B88"/>
    <mergeCell ref="C88:L88"/>
    <mergeCell ref="A89:B89"/>
    <mergeCell ref="G89:H89"/>
    <mergeCell ref="A91:L91"/>
    <mergeCell ref="A92:B92"/>
    <mergeCell ref="C92:L92"/>
    <mergeCell ref="A85:B85"/>
    <mergeCell ref="C85:L85"/>
    <mergeCell ref="A86:B86"/>
    <mergeCell ref="C86:L86"/>
    <mergeCell ref="A87:B87"/>
    <mergeCell ref="C87:L87"/>
    <mergeCell ref="A80:B80"/>
    <mergeCell ref="C80:L80"/>
    <mergeCell ref="A81:B81"/>
    <mergeCell ref="G81:H81"/>
    <mergeCell ref="A83:L83"/>
    <mergeCell ref="A84:B84"/>
    <mergeCell ref="C84:L84"/>
    <mergeCell ref="A77:B77"/>
    <mergeCell ref="C77:L77"/>
    <mergeCell ref="A78:B78"/>
    <mergeCell ref="C78:L78"/>
    <mergeCell ref="A79:B79"/>
    <mergeCell ref="C79:L79"/>
    <mergeCell ref="A70:K70"/>
    <mergeCell ref="A71:K71"/>
    <mergeCell ref="A74:K74"/>
    <mergeCell ref="A75:L75"/>
    <mergeCell ref="A76:B76"/>
    <mergeCell ref="C76:L76"/>
    <mergeCell ref="A56:K59"/>
    <mergeCell ref="A61:K61"/>
    <mergeCell ref="A62:K65"/>
    <mergeCell ref="A67:J67"/>
    <mergeCell ref="A68:K68"/>
    <mergeCell ref="A69:K69"/>
    <mergeCell ref="A48:F48"/>
    <mergeCell ref="A49:F49"/>
    <mergeCell ref="A50:F50"/>
    <mergeCell ref="A51:F51"/>
    <mergeCell ref="A52:F52"/>
    <mergeCell ref="A55:K55"/>
    <mergeCell ref="J43:K43"/>
    <mergeCell ref="A44:F44"/>
    <mergeCell ref="J44:K44"/>
    <mergeCell ref="A45:I45"/>
    <mergeCell ref="A46:F46"/>
    <mergeCell ref="A47:F47"/>
    <mergeCell ref="J37:K37"/>
    <mergeCell ref="J38:K38"/>
    <mergeCell ref="J39:K39"/>
    <mergeCell ref="J40:K40"/>
    <mergeCell ref="J41:K41"/>
    <mergeCell ref="J42:K42"/>
    <mergeCell ref="J35:K35"/>
    <mergeCell ref="J36:K36"/>
    <mergeCell ref="M25:O25"/>
    <mergeCell ref="B26:C26"/>
    <mergeCell ref="M26:N26"/>
    <mergeCell ref="A28:K28"/>
    <mergeCell ref="A29:K29"/>
    <mergeCell ref="A30:F30"/>
    <mergeCell ref="J30:K30"/>
    <mergeCell ref="A14:C14"/>
    <mergeCell ref="A15:A26"/>
    <mergeCell ref="B15:B21"/>
    <mergeCell ref="B22:B24"/>
    <mergeCell ref="B25:C25"/>
    <mergeCell ref="J31:K31"/>
    <mergeCell ref="J32:K32"/>
    <mergeCell ref="J33:K33"/>
    <mergeCell ref="J34:K34"/>
    <mergeCell ref="A1:K1"/>
    <mergeCell ref="A7:C8"/>
    <mergeCell ref="D7:D8"/>
    <mergeCell ref="E7:K7"/>
    <mergeCell ref="A9:C9"/>
    <mergeCell ref="A10:C10"/>
    <mergeCell ref="A11:A13"/>
    <mergeCell ref="B11:C11"/>
    <mergeCell ref="B12:C12"/>
    <mergeCell ref="B13:C13"/>
  </mergeCells>
  <phoneticPr fontId="6"/>
  <conditionalFormatting sqref="A75 A83 A91 A99">
    <cfRule type="containsBlanks" dxfId="125" priority="11">
      <formula>LEN(TRIM(A75))=0</formula>
    </cfRule>
  </conditionalFormatting>
  <conditionalFormatting sqref="A134 A136">
    <cfRule type="containsBlanks" dxfId="124" priority="14">
      <formula>LEN(TRIM(A134))=0</formula>
    </cfRule>
  </conditionalFormatting>
  <conditionalFormatting sqref="A62:K65">
    <cfRule type="containsBlanks" dxfId="123" priority="13">
      <formula>LEN(TRIM(A62))=0</formula>
    </cfRule>
  </conditionalFormatting>
  <conditionalFormatting sqref="A69:K69 A71:K71">
    <cfRule type="containsBlanks" dxfId="122" priority="12">
      <formula>LEN(TRIM(A69))=0</formula>
    </cfRule>
  </conditionalFormatting>
  <conditionalFormatting sqref="C77:L77 C93:L93 C101:L101">
    <cfRule type="expression" dxfId="121"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20" priority="5">
      <formula>LEN(TRIM(C80))&gt;0</formula>
    </cfRule>
    <cfRule type="expression" dxfId="119" priority="9">
      <formula>$A$75="（イ）地域の団体と協働して伝統文化や習慣・行事を実施し、親子の育ちを継続的に支援する取組"</formula>
    </cfRule>
  </conditionalFormatting>
  <conditionalFormatting sqref="C85:L85">
    <cfRule type="expression" dxfId="118"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17" priority="4">
      <formula>LEN(TRIM(C88))&gt;0</formula>
    </cfRule>
    <cfRule type="expression" dxfId="116" priority="8">
      <formula>$A$83="（イ）地域の団体と協働して伝統文化や習慣・行事を実施し、親子の育ちを継続的に支援する取組"</formula>
    </cfRule>
  </conditionalFormatting>
  <conditionalFormatting sqref="C96:L96">
    <cfRule type="notContainsBlanks" dxfId="115" priority="3">
      <formula>LEN(TRIM(C96))&gt;0</formula>
    </cfRule>
    <cfRule type="expression" dxfId="114" priority="7">
      <formula>$A$91="（イ）地域の団体と協働して伝統文化や習慣・行事を実施し、親子の育ちを継続的に支援する取組"</formula>
    </cfRule>
  </conditionalFormatting>
  <conditionalFormatting sqref="C104:L104">
    <cfRule type="notContainsBlanks" dxfId="113" priority="2">
      <formula>LEN(TRIM(C104))&gt;0</formula>
    </cfRule>
    <cfRule type="expression" dxfId="112"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6:L77 C84:L85 C92:L93 C100:L101" xr:uid="{50AD6564-5DAC-48B6-9F00-385C5C1EB249}"/>
    <dataValidation allowBlank="1" showInputMessage="1" showErrorMessage="1" promptTitle="入力時の注意" prompt="土・日・祝日に該当する日が対象です。" sqref="C117:K117 C109:K109" xr:uid="{053788D1-DBE8-4916-9769-891C35517479}"/>
    <dataValidation allowBlank="1" showInputMessage="1" showErrorMessage="1" promptTitle="入力時の注意" prompt="他の事業実施状況と同じ内容を記載しないよう注意してください。" sqref="C111:K111 C119:K119" xr:uid="{3319F6B4-B323-472A-845C-EDA16E44E1F1}"/>
    <dataValidation allowBlank="1" showInputMessage="1" showErrorMessage="1" promptTitle="入力時の注意" prompt="※他の事業実施状況と同じ内容を記載しないよう注意してください。" sqref="C102:L102 C94:L94 C86:L86 C78:L78" xr:uid="{6B0E0770-BFA4-4751-AF68-9B54F5767A9D}"/>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46EFC6DB-86DE-463D-983A-0378B97625FC}"/>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438EEC2E-5A0A-48B7-B493-42B8B944B6C6}"/>
    <dataValidation allowBlank="1" showInputMessage="1" showErrorMessage="1" promptTitle="入力時の注意" prompt="取り組み項目(イ)_x000a_を実施する場合、_x000a_必ず記入ください。" sqref="C80:L80 C88:L88 C96:L96 C104:L104" xr:uid="{EC67A613-4FC0-4A26-B2D2-A45FA7C9C78E}"/>
    <dataValidation type="list" allowBlank="1" showInputMessage="1" showErrorMessage="1" sqref="A75:L75 A83:L83 A91:L91 A99:L99" xr:uid="{773C0A52-56E4-470C-B871-268A34D0B00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参加者がいない_x000a_場合も「０」を_x000a_記入ください。" sqref="E126:E130 G126:G130" xr:uid="{0A914FC2-7CAE-48A1-88F7-9A70A9F13BAB}">
      <formula1>0</formula1>
      <formula2>1000</formula2>
    </dataValidation>
    <dataValidation type="whole" allowBlank="1" showInputMessage="1" showErrorMessage="1" promptTitle="入力時の注意" prompt="週１回（最低でも月４回）は実施が必要です。" sqref="A126:A130" xr:uid="{45E1BCCF-CF85-4CF3-8739-042EC663395B}">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36AB067C-5617-469E-9380-69B7A46F12DF}"/>
    <dataValidation type="whole" allowBlank="1" showInputMessage="1" showErrorMessage="1" sqref="A131" xr:uid="{B72BDB46-5082-465A-A10C-2FC6744C5A4F}">
      <formula1>1</formula1>
      <formula2>1000</formula2>
    </dataValidation>
    <dataValidation type="whole" allowBlank="1" showInputMessage="1" showErrorMessage="1" sqref="A135 A137" xr:uid="{9FDE000D-0C25-4A06-9DAA-021884A13E5A}">
      <formula1>1</formula1>
      <formula2>31</formula2>
    </dataValidation>
    <dataValidation type="list" allowBlank="1" showInputMessage="1" showErrorMessage="1" sqref="A134 A136" xr:uid="{E94F1D2F-0ADC-4BA5-93F1-716729F61714}">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9EA67CC0-2CB2-4338-8CB4-A85EA234BC86}"/>
    <dataValidation type="whole" allowBlank="1" showInputMessage="1" showErrorMessage="1" promptTitle="入力時の注意" prompt="参加者がいない場合_x000a_「０」を入力してください。" sqref="P127" xr:uid="{FC3CDECE-7543-42EA-8A0A-050E47E7D48B}">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E122 I122 K122 G122:I122 I114:I116 C114:C116 I105:I108 K105:K108 C105:C108 E105:E108 E114:E116 K114:K116 I97 C81 E81 I81 K81 C89 E89 I89 K89 K97 C97 E97 C122" xr:uid="{F038841A-0CE6-4288-A346-445B000D98C9}">
      <formula1>0</formula1>
      <formula2>1000</formula2>
    </dataValidation>
    <dataValidation allowBlank="1" showInputMessage="1" showErrorMessage="1" promptTitle="入力時の注意(開設日数)" prompt="拠点を１日５時間以上_x000a_開設した日を記入ください。" sqref="E9:K9" xr:uid="{07FA276F-A3CA-4D1A-8084-1377E198CE69}"/>
    <dataValidation allowBlank="1" showInputMessage="1" showErrorMessage="1" promptTitle="入力時の注意(利用者組数）" prompt="開設日に拠点にきた組数" sqref="E11:K13" xr:uid="{C1B5EE3B-1DE0-4E61-A1BD-32B803D2E1F2}"/>
    <dataValidation allowBlank="1" showInputMessage="1" showErrorMessage="1" promptTitle="入力時の注意(利用者のべ数)" prompt="開設日に拠点に来た_x000a_人数" sqref="E15:K21 E24:K26" xr:uid="{F7245AA8-D201-48CF-A116-20BC867F78D7}"/>
    <dataValidation allowBlank="1" showInputMessage="1" showErrorMessage="1" promptTitle="入力時の注意" prompt="依頼した講師名をご記入ください。_x000a_（法人に属さない専門職が対象です）_x000a_" sqref="E135:F135 E137:F137" xr:uid="{22DABFAB-CC97-49DC-BBE0-1CEB87A60D09}"/>
    <dataValidation allowBlank="1" showInputMessage="1" showErrorMessage="1" promptTitle="入力時の注意" prompt="依頼した講師の_x000a_資格名をご記入ください。" sqref="C135:D135 C137:D137" xr:uid="{C6672C15-A369-4523-9993-56A13890861A}"/>
    <dataValidation allowBlank="1" showInputMessage="1" showErrorMessage="1" promptTitle="入力時の注意(利用者のべ数)" prompt="プレママとは重複しません。" sqref="E22:K22" xr:uid="{408FCD3F-A871-4F25-BA62-7F83A47EB47A}"/>
    <dataValidation allowBlank="1" showInputMessage="1" showErrorMessage="1" promptTitle="入力時の注意(利用者のべ数)" prompt="プレパパとは重複しません。" sqref="E23:K23" xr:uid="{70ED1B52-D0E1-4DB5-843C-20E8E2019F25}"/>
    <dataValidation allowBlank="1" showInputMessage="1" showErrorMessage="1" promptTitle="入力時の注意" prompt="個人情報・相談内容は記入しないでください。_x000a_実施がない場合「実施なし」とご記入ください。_x000a_" sqref="A69:K69" xr:uid="{F0CF78A3-051E-427D-AF0E-9FBFD7F2FCC3}"/>
    <dataValidation allowBlank="1" showInputMessage="1" showErrorMessage="1" promptTitle="入力時の注意" prompt="交付申請で事前に_x000a_申告した内容と同等_x000a_または類似する_x000a_内容を記入ください。" sqref="C87:L87 I137:L137 C95:L95 I135:L135 I126:L130 C79:L79 C103:L103" xr:uid="{CAA4B94E-4639-42DB-BC76-7B57E6684051}"/>
    <dataValidation allowBlank="1" showInputMessage="1" showErrorMessage="1" promptTitle="入力時の注意" prompt="いない場合は、_x000a_「なし」と記入してください。" sqref="C113:K113 C121:K121" xr:uid="{8F98183F-E71F-4237-834D-7D5DEBECFF1F}"/>
    <dataValidation allowBlank="1" showInputMessage="1" showErrorMessage="1" promptTitle="入力時の注意" prompt="①＝②になるように_x000a_記入してください。" sqref="G47:I51 G31:I43" xr:uid="{1412F4D6-4066-4664-8B75-7B5FEAEFD86F}"/>
  </dataValidations>
  <pageMargins left="0.7" right="0.7" top="0.75" bottom="0.75" header="0.3" footer="0.3"/>
  <pageSetup paperSize="9" scale="63" orientation="portrait" r:id="rId1"/>
  <rowBreaks count="2" manualBreakCount="2">
    <brk id="53" max="11" man="1"/>
    <brk id="106"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000B-15CD-48E3-A957-70885EC49267}">
  <sheetPr>
    <tabColor theme="0" tint="-0.14999847407452621"/>
  </sheetPr>
  <dimension ref="A1:X227"/>
  <sheetViews>
    <sheetView workbookViewId="0">
      <selection activeCell="J14" sqref="J14"/>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116</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c r="M27" s="330"/>
      <c r="N27" s="330"/>
      <c r="O27" s="330"/>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104</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737"/>
      <c r="D114" s="494"/>
      <c r="E114" s="494"/>
      <c r="F114" s="355" t="s">
        <v>78</v>
      </c>
      <c r="G114" s="494"/>
      <c r="H114" s="494"/>
      <c r="I114" s="494"/>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ZDgx9AspIASfcaMqnqq1nBaKGUGg8iViAQrUuPJixTwY/bE8ameQ14KqUzmBaDkRX5BIVyg5o+PWvLC/D89nig==" saltValue="NTcb4MitFyredzqeLPq7a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111" priority="11">
      <formula>LEN(TRIM(A75))=0</formula>
    </cfRule>
  </conditionalFormatting>
  <conditionalFormatting sqref="A134 A136">
    <cfRule type="containsBlanks" dxfId="110" priority="51">
      <formula>LEN(TRIM(A134))=0</formula>
    </cfRule>
  </conditionalFormatting>
  <conditionalFormatting sqref="A62:K65">
    <cfRule type="containsBlanks" dxfId="109" priority="13">
      <formula>LEN(TRIM(A62))=0</formula>
    </cfRule>
  </conditionalFormatting>
  <conditionalFormatting sqref="A69:K69 A71:K71">
    <cfRule type="containsBlanks" dxfId="108" priority="12">
      <formula>LEN(TRIM(A69))=0</formula>
    </cfRule>
  </conditionalFormatting>
  <conditionalFormatting sqref="C77:L77 C93:L93 C101:L101">
    <cfRule type="expression" dxfId="107"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106" priority="5">
      <formula>LEN(TRIM(C80))&gt;0</formula>
    </cfRule>
    <cfRule type="expression" dxfId="105" priority="9">
      <formula>$A$75="（イ）地域の団体と協働して伝統文化や習慣・行事を実施し、親子の育ちを継続的に支援する取組"</formula>
    </cfRule>
  </conditionalFormatting>
  <conditionalFormatting sqref="C85:L85">
    <cfRule type="expression" dxfId="104"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03" priority="4">
      <formula>LEN(TRIM(C88))&gt;0</formula>
    </cfRule>
    <cfRule type="expression" dxfId="102" priority="8">
      <formula>$A$83="（イ）地域の団体と協働して伝統文化や習慣・行事を実施し、親子の育ちを継続的に支援する取組"</formula>
    </cfRule>
  </conditionalFormatting>
  <conditionalFormatting sqref="C96:L96">
    <cfRule type="notContainsBlanks" dxfId="101" priority="3">
      <formula>LEN(TRIM(C96))&gt;0</formula>
    </cfRule>
    <cfRule type="expression" dxfId="100" priority="7">
      <formula>$A$91="（イ）地域の団体と協働して伝統文化や習慣・行事を実施し、親子の育ちを継続的に支援する取組"</formula>
    </cfRule>
  </conditionalFormatting>
  <conditionalFormatting sqref="C104:L104">
    <cfRule type="notContainsBlanks" dxfId="99" priority="2">
      <formula>LEN(TRIM(C104))&gt;0</formula>
    </cfRule>
    <cfRule type="expression" dxfId="98"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44F54C17-C12B-4FAC-933C-1AA168BDAD00}"/>
    <dataValidation allowBlank="1" showInputMessage="1" showErrorMessage="1" promptTitle="入力時の注意" prompt="いない場合は、_x000a_「なし」と記入してください。" sqref="C113:K113 C121:K121" xr:uid="{ABC18795-8C52-4E1F-8AE4-B4E91C0F072F}"/>
    <dataValidation allowBlank="1" showInputMessage="1" showErrorMessage="1" promptTitle="入力時の注意" prompt="交付申請で事前に_x000a_申告した内容と同等_x000a_または類似する_x000a_内容を記入ください。" sqref="C120:K120 I137:L137 C112:K112 I135:L135 I126:L130 C79:L79 C103:L103 C87:L87 C95:L95" xr:uid="{5B382E7A-0831-42BC-8779-52F6F2160347}"/>
    <dataValidation allowBlank="1" showInputMessage="1" showErrorMessage="1" promptTitle="入力時の注意" prompt="個人情報・相談内容は記入しないでください。_x000a_実施がない場合「実施なし」とご記入ください。_x000a_" sqref="A69:K69" xr:uid="{EE18FFC8-AB69-42E0-85ED-D6C3517BACF6}"/>
    <dataValidation allowBlank="1" showInputMessage="1" showErrorMessage="1" promptTitle="入力時の注意(利用者のべ数)" prompt="プレパパとは重複しません。" sqref="E23:K23" xr:uid="{B26A4476-A3BB-4174-A007-FD9494021A66}"/>
    <dataValidation allowBlank="1" showInputMessage="1" showErrorMessage="1" promptTitle="入力時の注意(利用者のべ数)" prompt="プレママとは重複しません。" sqref="E22:K22" xr:uid="{D2DF558E-F481-40D4-ACF1-34623032596D}"/>
    <dataValidation allowBlank="1" showInputMessage="1" showErrorMessage="1" promptTitle="入力時の注意" prompt="依頼した講師の_x000a_資格名をご記入ください。" sqref="C135:D135 C137:D137" xr:uid="{9AB1CA86-ED9B-4E28-9CEB-060D480DA2E2}"/>
    <dataValidation allowBlank="1" showInputMessage="1" showErrorMessage="1" promptTitle="入力時の注意" prompt="依頼した講師名をご記入ください。_x000a_（法人に属さない専門職が対象です）_x000a_" sqref="E135:F135 E137:F137" xr:uid="{7F291804-A2B1-4FD7-A732-9555A941F779}"/>
    <dataValidation allowBlank="1" showInputMessage="1" showErrorMessage="1" promptTitle="入力時の注意(利用者のべ数)" prompt="開設日に拠点に来た_x000a_人数" sqref="E15:K21 E24:K26" xr:uid="{89D7D406-28A9-4977-ABF2-523B5B6D803E}"/>
    <dataValidation allowBlank="1" showInputMessage="1" showErrorMessage="1" promptTitle="入力時の注意(利用者組数）" prompt="開設日に拠点にきた組数" sqref="E11:K13" xr:uid="{47639C77-0B3E-4A36-9FA6-4C238BA7B401}"/>
    <dataValidation allowBlank="1" showInputMessage="1" showErrorMessage="1" promptTitle="入力時の注意(開設日数)" prompt="拠点を１日５時間以上_x000a_開設した日を記入ください。" sqref="E9:K9" xr:uid="{7D5DD295-F8FB-4744-9A1F-9DC03E87B687}"/>
    <dataValidation type="whole" allowBlank="1" showInputMessage="1" showErrorMessage="1" promptTitle="入力時の注意" prompt="参加者がいない_x000a_場合も「０」を_x000a_記入ください。_x000a_" sqref="C114:E114 G114:I114 G135 G137 C122:E122 K120:K122 C120:C122 E120:E122 G122:I122 E105:E108 I112:I116 I105:I108 K112:K116 C112:C116 E112:E116 I120:I122 K105:K108 C105:C108 C81 E81 I81 K81 C89 E89 I89 K89 K97 C97 E97 I97" xr:uid="{20BEC9B7-ADD2-4961-9DDA-8C9EC88C0F7F}">
      <formula1>0</formula1>
      <formula2>1000</formula2>
    </dataValidation>
    <dataValidation type="whole" allowBlank="1" showInputMessage="1" showErrorMessage="1" promptTitle="入力時の注意" prompt="参加者がいない場合_x000a_「０」を入力してください。" sqref="P127" xr:uid="{739A6596-43CC-43FC-BC7B-C157D8115CDA}">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C355105E-FC37-4858-87E6-0D07D4C4D313}"/>
    <dataValidation type="list" allowBlank="1" showInputMessage="1" showErrorMessage="1" sqref="A134 A136" xr:uid="{A67D91D8-E923-4C7D-9092-76392F351D9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8CE48F94-05CD-43A5-86C1-1E2A98C37482}">
      <formula1>1</formula1>
      <formula2>31</formula2>
    </dataValidation>
    <dataValidation type="whole" allowBlank="1" showInputMessage="1" showErrorMessage="1" sqref="A131" xr:uid="{FDB236C6-F7C7-47BC-989C-3F41B5520E3E}">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9FFCC35C-3971-4D8F-96DF-75E4E477E8D9}"/>
    <dataValidation type="whole" allowBlank="1" showInputMessage="1" showErrorMessage="1" promptTitle="入力時の注意" prompt="参加者がいない_x000a_場合も「０」を_x000a_記入ください。" sqref="E126:E130 G126:G130" xr:uid="{DB50180F-0725-4678-A5B8-C52D8DDC5FD8}">
      <formula1>0</formula1>
      <formula2>1000</formula2>
    </dataValidation>
    <dataValidation type="whole" allowBlank="1" showInputMessage="1" showErrorMessage="1" promptTitle="入力時の注意" prompt="週１回（最低でも月４回）は実施が必要です。" sqref="A126:A130" xr:uid="{2218C4CA-D1A9-4B91-9005-A244179C6A7B}">
      <formula1>1</formula1>
      <formula2>1000</formula2>
    </dataValidation>
    <dataValidation type="list" allowBlank="1" showInputMessage="1" showErrorMessage="1" sqref="A75:L75 A83:L83 A91:L91 A99:L99" xr:uid="{ED79178C-5A80-4236-90E6-72161A548F8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D5F45232-2D98-4D4B-BEFC-0A2B33FB8DA6}"/>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79A0FED-66DF-4D97-9285-5A994E2E9128}"/>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F75766B1-F17B-4770-B2C0-CF4AA7E2C08E}"/>
    <dataValidation allowBlank="1" showInputMessage="1" showErrorMessage="1" promptTitle="入力時の注意" prompt="※他の事業実施状況と同じ内容を記載しないよう注意してください。" sqref="C102:L102 C94:L94 C86:L86 C78:L78" xr:uid="{A31898DB-88D9-4461-BB82-01855737B7E9}"/>
    <dataValidation allowBlank="1" showInputMessage="1" showErrorMessage="1" promptTitle="入力時の注意" prompt="他の事業実施状況と同じ内容を記載しないよう注意してください。" sqref="C111:K111 C119:K119" xr:uid="{9F3AEE91-FF9B-4387-8674-2DB2F6789685}"/>
    <dataValidation allowBlank="1" showInputMessage="1" showErrorMessage="1" promptTitle="入力時の注意" prompt="土・日・祝日に該当する日が対象です。" sqref="C109:K109 C117:K117" xr:uid="{AC0FBD87-2934-45B5-9D74-0B77240FFEF8}"/>
    <dataValidation allowBlank="1" showInputMessage="1" showErrorMessage="1" promptTitle="入力時の注意" prompt="記入必須" sqref="C76:L77 C84:L85 C92:L93 C100:L101" xr:uid="{B5BC34A4-79CD-4446-A047-C00660EF4F4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C18B-5EF0-4CF9-913D-A7B06BCC0A30}">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117</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coyiYNnH74zuMjwNW5blRfFqzjwBqQ6AZ/hbFDOwjz638n9xwofiQttXykTKWpXKqAupE21sTrj9mhqXyLQdbw==" saltValue="VscLDDHon5UdQLMIeVZwoA==" spinCount="100000" sheet="1" formatRows="0" insertColumns="0" insertRows="0" deleteRows="0"/>
  <mergeCells count="170">
    <mergeCell ref="A101:B101"/>
    <mergeCell ref="C101:L101"/>
    <mergeCell ref="A93:B93"/>
    <mergeCell ref="C93:L93"/>
    <mergeCell ref="A1:K1"/>
    <mergeCell ref="A7:C8"/>
    <mergeCell ref="D7:D8"/>
    <mergeCell ref="E7:K7"/>
    <mergeCell ref="A9:C9"/>
    <mergeCell ref="A10:C10"/>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M25:O25"/>
    <mergeCell ref="B26:C26"/>
    <mergeCell ref="M26:N26"/>
    <mergeCell ref="A28:K28"/>
    <mergeCell ref="A11:A13"/>
    <mergeCell ref="B11:C11"/>
    <mergeCell ref="B12:C12"/>
    <mergeCell ref="B13:C13"/>
    <mergeCell ref="A14:C14"/>
    <mergeCell ref="A15:A26"/>
    <mergeCell ref="B15:B21"/>
    <mergeCell ref="B22:B24"/>
    <mergeCell ref="B25:C25"/>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97" priority="11">
      <formula>LEN(TRIM(A75))=0</formula>
    </cfRule>
  </conditionalFormatting>
  <conditionalFormatting sqref="A134 A136">
    <cfRule type="containsBlanks" dxfId="96" priority="51">
      <formula>LEN(TRIM(A134))=0</formula>
    </cfRule>
  </conditionalFormatting>
  <conditionalFormatting sqref="A62:K65">
    <cfRule type="containsBlanks" dxfId="95" priority="13">
      <formula>LEN(TRIM(A62))=0</formula>
    </cfRule>
  </conditionalFormatting>
  <conditionalFormatting sqref="A69:K69 A71:K71">
    <cfRule type="containsBlanks" dxfId="94" priority="12">
      <formula>LEN(TRIM(A69))=0</formula>
    </cfRule>
  </conditionalFormatting>
  <conditionalFormatting sqref="C77:L77 C93:L93 C101:L101">
    <cfRule type="expression" dxfId="93"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92" priority="5">
      <formula>LEN(TRIM(C80))&gt;0</formula>
    </cfRule>
    <cfRule type="expression" dxfId="91" priority="9">
      <formula>$A$75="（イ）地域の団体と協働して伝統文化や習慣・行事を実施し、親子の育ちを継続的に支援する取組"</formula>
    </cfRule>
  </conditionalFormatting>
  <conditionalFormatting sqref="C85:L85">
    <cfRule type="expression" dxfId="90"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89" priority="4">
      <formula>LEN(TRIM(C88))&gt;0</formula>
    </cfRule>
    <cfRule type="expression" dxfId="88" priority="8">
      <formula>$A$83="（イ）地域の団体と協働して伝統文化や習慣・行事を実施し、親子の育ちを継続的に支援する取組"</formula>
    </cfRule>
  </conditionalFormatting>
  <conditionalFormatting sqref="C96:L96">
    <cfRule type="notContainsBlanks" dxfId="87" priority="3">
      <formula>LEN(TRIM(C96))&gt;0</formula>
    </cfRule>
    <cfRule type="expression" dxfId="86" priority="7">
      <formula>$A$91="（イ）地域の団体と協働して伝統文化や習慣・行事を実施し、親子の育ちを継続的に支援する取組"</formula>
    </cfRule>
  </conditionalFormatting>
  <conditionalFormatting sqref="C104:L104">
    <cfRule type="notContainsBlanks" dxfId="85" priority="2">
      <formula>LEN(TRIM(C104))&gt;0</formula>
    </cfRule>
    <cfRule type="expression" dxfId="84"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CECAB9E6-7518-4BE9-AA02-CA13DE869CFA}"/>
    <dataValidation type="whole" allowBlank="1" showInputMessage="1" showErrorMessage="1" sqref="A131" xr:uid="{5BD01A28-5B5A-4C57-872E-258B85A937EF}">
      <formula1>1</formula1>
      <formula2>1000</formula2>
    </dataValidation>
    <dataValidation type="whole" allowBlank="1" showInputMessage="1" showErrorMessage="1" sqref="A135 A137" xr:uid="{F9CEC07A-D6D5-4BDB-B71D-216CA5423168}">
      <formula1>1</formula1>
      <formula2>31</formula2>
    </dataValidation>
    <dataValidation type="list" allowBlank="1" showInputMessage="1" showErrorMessage="1" sqref="A134 A136" xr:uid="{C4AB0981-1738-40C6-A835-76739319F61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7605F3F6-34E4-4764-A9A0-53DDA1B8A757}"/>
    <dataValidation type="whole" allowBlank="1" showInputMessage="1" showErrorMessage="1" promptTitle="入力時の注意" prompt="参加者がいない場合_x000a_「０」を入力してください。" sqref="P127" xr:uid="{FA6A2963-AE06-4A67-BD55-14681D67A02E}">
      <formula1>0</formula1>
      <formula2>1000</formula2>
    </dataValidation>
    <dataValidation type="whole" allowBlank="1" showInputMessage="1" showErrorMessage="1" promptTitle="入力時の注意" prompt="参加者がいない_x000a_場合も「０」を_x000a_記入ください。_x000a_" sqref="C114:E114 G114:I114 G135 G137 C122:E122 G122:I122 I114:I116 E114:E116 C105:C108 K105:K108 I105:I108 E105:E108 K122 C114:C116 K114:K116 C81 E81 I81 K81 C89 E89 I89 K89 K97 C97 E97 I97" xr:uid="{78A7575E-2310-4927-B26F-2362E531A48D}">
      <formula1>0</formula1>
      <formula2>1000</formula2>
    </dataValidation>
    <dataValidation allowBlank="1" showInputMessage="1" showErrorMessage="1" promptTitle="入力時の注意(開設日数)" prompt="拠点を１日５時間以上_x000a_開設した日を記入ください。" sqref="E9:K9" xr:uid="{7327301B-4054-4976-B2DD-9D1F3E0C2AD7}"/>
    <dataValidation allowBlank="1" showInputMessage="1" showErrorMessage="1" promptTitle="入力時の注意(利用者組数）" prompt="開設日に拠点にきた組数" sqref="E11:K13" xr:uid="{AC5DE7C1-C979-4B4A-8F54-DF36DD9F0EBE}"/>
    <dataValidation allowBlank="1" showInputMessage="1" showErrorMessage="1" promptTitle="入力時の注意(利用者のべ数)" prompt="開設日に拠点に来た_x000a_人数" sqref="E15:K21 E24:K26" xr:uid="{CB02AD58-5C0A-493A-A0F3-7BA660D3174C}"/>
    <dataValidation allowBlank="1" showInputMessage="1" showErrorMessage="1" promptTitle="入力時の注意" prompt="依頼した講師名をご記入ください。_x000a_（法人に属さない専門職が対象です）_x000a_" sqref="E135:F135 E137:F137" xr:uid="{B3D7854E-E7F6-40F6-A585-1F230F68710A}"/>
    <dataValidation allowBlank="1" showInputMessage="1" showErrorMessage="1" promptTitle="入力時の注意" prompt="依頼した講師の_x000a_資格名をご記入ください。" sqref="C135:D135 C137:D137" xr:uid="{25D0AFCD-3C1A-4B6D-B465-D60AEC0453F9}"/>
    <dataValidation allowBlank="1" showInputMessage="1" showErrorMessage="1" promptTitle="入力時の注意(利用者のべ数)" prompt="プレママとは重複しません。" sqref="E22:K22" xr:uid="{846C0007-0CA8-40BE-A2DB-1991678E6970}"/>
    <dataValidation allowBlank="1" showInputMessage="1" showErrorMessage="1" promptTitle="入力時の注意(利用者のべ数)" prompt="プレパパとは重複しません。" sqref="E23:K23" xr:uid="{9FFA9186-2112-4DBE-A2FD-C7CBB501493D}"/>
    <dataValidation allowBlank="1" showInputMessage="1" showErrorMessage="1" promptTitle="入力時の注意" prompt="個人情報・相談内容は記入しないでください。_x000a_実施がない場合「実施なし」とご記入ください。_x000a_" sqref="A69:K69" xr:uid="{864637EE-90F9-46EE-A82A-665BE37685C8}"/>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36AB2586-6A75-4E81-B868-4CA10BF935D3}"/>
    <dataValidation allowBlank="1" showInputMessage="1" showErrorMessage="1" promptTitle="入力時の注意" prompt="いない場合は、_x000a_「なし」と記入してください。" sqref="C113:K113 C121:K121" xr:uid="{22E023FA-4162-4D84-A819-22938E99AA68}"/>
    <dataValidation allowBlank="1" showInputMessage="1" showErrorMessage="1" promptTitle="入力時の注意" prompt="①＝②になるように_x000a_記入してください。" sqref="G47:I51 G31:I43" xr:uid="{4996FD7F-3E06-4A70-BF81-262902800485}"/>
    <dataValidation type="whole" allowBlank="1" showInputMessage="1" showErrorMessage="1" promptTitle="入力時の注意" prompt="参加者がいない_x000a_場合も「０」を_x000a_記入ください。" sqref="E126:E130 G126:G130" xr:uid="{6E8565D2-8E81-46B4-92A3-5C9A2ED12877}">
      <formula1>0</formula1>
      <formula2>1000</formula2>
    </dataValidation>
    <dataValidation type="whole" allowBlank="1" showInputMessage="1" showErrorMessage="1" promptTitle="入力時の注意" prompt="週１回（最低でも月４回）は実施が必要です。" sqref="A126:A130" xr:uid="{2F204490-4B7E-40C8-9074-BA953DD17C7F}">
      <formula1>1</formula1>
      <formula2>1000</formula2>
    </dataValidation>
    <dataValidation type="list" allowBlank="1" showInputMessage="1" showErrorMessage="1" sqref="A75:L75 A83:L83 A91:L91 A99:L99" xr:uid="{2A4B73CE-3810-4EFB-9457-CA16C20A98E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FCB7BE4C-C4D1-4F5D-B75C-9E982D8AA04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87C2BFFD-66C8-49F8-B1B5-AE403299ADF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BC453A2E-0B00-4858-9038-F492BD3BE521}"/>
    <dataValidation allowBlank="1" showInputMessage="1" showErrorMessage="1" promptTitle="入力時の注意" prompt="※他の事業実施状況と同じ内容を記載しないよう注意してください。" sqref="C102:L102 C94:L94 C86:L86 C78:L78" xr:uid="{B2AAAF60-9412-4FBC-A83D-808553911584}"/>
    <dataValidation allowBlank="1" showInputMessage="1" showErrorMessage="1" promptTitle="入力時の注意" prompt="土・日・祝日に該当する日が対象です。" sqref="C109:K109 C117:K117" xr:uid="{95B99828-1E57-4215-B161-9F4A210967B1}"/>
    <dataValidation allowBlank="1" showInputMessage="1" showErrorMessage="1" promptTitle="入力時の注意" prompt="他の事業実施状況と同じ内容を記載しないよう注意してください。" sqref="C111:K111 C119:K119" xr:uid="{B8973D6C-7884-4B75-99EA-FB23CD5B3EEC}"/>
    <dataValidation allowBlank="1" showInputMessage="1" showErrorMessage="1" promptTitle="入力時の注意" prompt="記入必須" sqref="C76:L77 C84:L85 C92:L93 C100:L101" xr:uid="{BAEF972D-0315-4B96-B490-CAEDA3838140}"/>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1139-A7ED-4901-A8DF-8F6051F89DBE}">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118</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98"/>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1gEyiLFy2wPLtoZGV64fxNMiriyHwGtXuJ96GUtlM1xaEPdWlsM/SfZnch29Wh98DDGV/Ys4RiHlIA1mW+M3Sw==" saltValue="ilayqpkPgRRQdiQlR/DOe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83" priority="11">
      <formula>LEN(TRIM(A75))=0</formula>
    </cfRule>
  </conditionalFormatting>
  <conditionalFormatting sqref="A134 A136">
    <cfRule type="containsBlanks" dxfId="82" priority="51">
      <formula>LEN(TRIM(A134))=0</formula>
    </cfRule>
  </conditionalFormatting>
  <conditionalFormatting sqref="A62:K65">
    <cfRule type="containsBlanks" dxfId="81" priority="13">
      <formula>LEN(TRIM(A62))=0</formula>
    </cfRule>
  </conditionalFormatting>
  <conditionalFormatting sqref="A69:K69 A71:K71">
    <cfRule type="containsBlanks" dxfId="80" priority="12">
      <formula>LEN(TRIM(A69))=0</formula>
    </cfRule>
  </conditionalFormatting>
  <conditionalFormatting sqref="C77:L77 C93:L93 C101:L101">
    <cfRule type="expression" dxfId="7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78" priority="5">
      <formula>LEN(TRIM(C80))&gt;0</formula>
    </cfRule>
    <cfRule type="expression" dxfId="77" priority="9">
      <formula>$A$75="（イ）地域の団体と協働して伝統文化や習慣・行事を実施し、親子の育ちを継続的に支援する取組"</formula>
    </cfRule>
  </conditionalFormatting>
  <conditionalFormatting sqref="C85:L85">
    <cfRule type="expression" dxfId="7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75" priority="4">
      <formula>LEN(TRIM(C88))&gt;0</formula>
    </cfRule>
    <cfRule type="expression" dxfId="74" priority="8">
      <formula>$A$83="（イ）地域の団体と協働して伝統文化や習慣・行事を実施し、親子の育ちを継続的に支援する取組"</formula>
    </cfRule>
  </conditionalFormatting>
  <conditionalFormatting sqref="C96:L96">
    <cfRule type="notContainsBlanks" dxfId="73" priority="3">
      <formula>LEN(TRIM(C96))&gt;0</formula>
    </cfRule>
    <cfRule type="expression" dxfId="72" priority="7">
      <formula>$A$91="（イ）地域の団体と協働して伝統文化や習慣・行事を実施し、親子の育ちを継続的に支援する取組"</formula>
    </cfRule>
  </conditionalFormatting>
  <conditionalFormatting sqref="C104:L104">
    <cfRule type="notContainsBlanks" dxfId="71" priority="2">
      <formula>LEN(TRIM(C104))&gt;0</formula>
    </cfRule>
    <cfRule type="expression" dxfId="7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8A2F5CB6-B8E7-4208-AEF7-70B03838F1AA}"/>
    <dataValidation type="whole" allowBlank="1" showInputMessage="1" showErrorMessage="1" sqref="A131" xr:uid="{36453F55-1A31-4D49-A1C6-5549370AA3AD}">
      <formula1>1</formula1>
      <formula2>1000</formula2>
    </dataValidation>
    <dataValidation type="whole" allowBlank="1" showInputMessage="1" showErrorMessage="1" sqref="A135 A137" xr:uid="{8649AD84-F3AD-4F7E-A31B-83AFBDAFB4F3}">
      <formula1>1</formula1>
      <formula2>31</formula2>
    </dataValidation>
    <dataValidation type="list" allowBlank="1" showInputMessage="1" showErrorMessage="1" sqref="A134 A136" xr:uid="{417A9599-AE70-4973-ABFD-01689B5096F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E36899BB-ABD1-45B5-B921-C2FF989B2C6C}"/>
    <dataValidation type="whole" allowBlank="1" showInputMessage="1" showErrorMessage="1" promptTitle="入力時の注意" prompt="参加者がいない場合_x000a_「０」を入力してください。" sqref="P127" xr:uid="{22DEE12B-8B6A-42BA-B463-71F688116B99}">
      <formula1>0</formula1>
      <formula2>1000</formula2>
    </dataValidation>
    <dataValidation type="whole" allowBlank="1" showInputMessage="1" showErrorMessage="1" promptTitle="入力時の注意" prompt="参加者がいない_x000a_場合も「０」を_x000a_記入ください。_x000a_" sqref="C114:E114 G114:I114 G135 G137 K122 C122:E122 K114:K116 I114:I116 C105:C108 K105:K108 I105:I108 E105:E108 G122:I122 E114:E116 C114:C116 C81 E81 I81 K81 C89 E89 I89 K89 K97 C97 E97 I97" xr:uid="{F54176D6-6587-4976-8F17-76E5F504DBF9}">
      <formula1>0</formula1>
      <formula2>1000</formula2>
    </dataValidation>
    <dataValidation allowBlank="1" showInputMessage="1" showErrorMessage="1" promptTitle="入力時の注意(開設日数)" prompt="拠点を１日５時間以上_x000a_開設した日を記入ください。" sqref="E9:K9" xr:uid="{566DF533-37F3-4D93-9571-9A0B5760208C}"/>
    <dataValidation allowBlank="1" showInputMessage="1" showErrorMessage="1" promptTitle="入力時の注意(利用者組数）" prompt="開設日に拠点にきた組数" sqref="E11:K13" xr:uid="{7427E316-C5E8-4FF6-BF76-351D296879FF}"/>
    <dataValidation allowBlank="1" showInputMessage="1" showErrorMessage="1" promptTitle="入力時の注意(利用者のべ数)" prompt="開設日に拠点に来た_x000a_人数" sqref="E15:K21 E24:K26" xr:uid="{51EDBFF5-3765-4547-882D-AA9F47A7D237}"/>
    <dataValidation allowBlank="1" showInputMessage="1" showErrorMessage="1" promptTitle="入力時の注意" prompt="依頼した講師名をご記入ください。_x000a_（法人に属さない専門職が対象です）_x000a_" sqref="E135:F135 E137:F137" xr:uid="{49AB41CA-AA05-4481-92EF-509300B8AA8A}"/>
    <dataValidation allowBlank="1" showInputMessage="1" showErrorMessage="1" promptTitle="入力時の注意" prompt="依頼した講師の_x000a_資格名をご記入ください。" sqref="C135:D135 C137:D137" xr:uid="{06490EE2-D65A-4207-A368-271F8F7B0207}"/>
    <dataValidation allowBlank="1" showInputMessage="1" showErrorMessage="1" promptTitle="入力時の注意(利用者のべ数)" prompt="プレママとは重複しません。" sqref="E22:K22" xr:uid="{9E6B0E40-2C10-47B1-A344-C4899DC76F50}"/>
    <dataValidation allowBlank="1" showInputMessage="1" showErrorMessage="1" promptTitle="入力時の注意(利用者のべ数)" prompt="プレパパとは重複しません。" sqref="E23:K23" xr:uid="{F99D2A9C-8078-4CA4-A72D-6AF2370A643E}"/>
    <dataValidation allowBlank="1" showInputMessage="1" showErrorMessage="1" promptTitle="入力時の注意" prompt="個人情報・相談内容は記入しないでください。_x000a_実施がない場合「実施なし」とご記入ください。_x000a_" sqref="A69:K69" xr:uid="{DBAFA224-FB0F-4697-9748-7AFFAFB87152}"/>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D826B073-E3C5-4A4B-9327-E1A2C91FAE6A}"/>
    <dataValidation allowBlank="1" showInputMessage="1" showErrorMessage="1" promptTitle="入力時の注意" prompt="いない場合は、_x000a_「なし」と記入してください。" sqref="C113:K113 C121:K121" xr:uid="{8A731DBF-9DA4-4B6D-ABA7-44C1A4B547E9}"/>
    <dataValidation allowBlank="1" showInputMessage="1" showErrorMessage="1" promptTitle="入力時の注意" prompt="①＝②になるように_x000a_記入してください。" sqref="G47:I51 G31:I43" xr:uid="{AD5301E4-DB5B-4BB1-AC59-3572AE07D3E1}"/>
    <dataValidation type="whole" allowBlank="1" showInputMessage="1" showErrorMessage="1" promptTitle="入力時の注意" prompt="参加者がいない_x000a_場合も「０」を_x000a_記入ください。" sqref="E126:E130 G126:G130" xr:uid="{6019732E-8DB8-490A-8346-D5CEE8146366}">
      <formula1>0</formula1>
      <formula2>1000</formula2>
    </dataValidation>
    <dataValidation type="whole" allowBlank="1" showInputMessage="1" showErrorMessage="1" promptTitle="入力時の注意" prompt="週１回（最低でも月４回）は実施が必要です。" sqref="A126:A130" xr:uid="{93DE7445-E627-4448-9A4D-B98C6A0F103B}">
      <formula1>1</formula1>
      <formula2>1000</formula2>
    </dataValidation>
    <dataValidation type="list" allowBlank="1" showInputMessage="1" showErrorMessage="1" sqref="A75:L75 A83:L83 A91:L91 A99:L99" xr:uid="{9A981B42-87C1-43CE-AEFD-0563298229C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A030752A-EEC0-4F4E-BBFE-6736345BBB5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C93F86E5-265F-4142-834D-E2BC81B996E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DBEB8379-385E-4CE9-930B-15134EDAFE9F}"/>
    <dataValidation allowBlank="1" showInputMessage="1" showErrorMessage="1" promptTitle="入力時の注意" prompt="※他の事業実施状況と同じ内容を記載しないよう注意してください。" sqref="C102:L102 C94:L94 C86:L86 C78:L78" xr:uid="{E4F3DA27-FD31-4593-8A75-A111C698C9FD}"/>
    <dataValidation allowBlank="1" showInputMessage="1" showErrorMessage="1" promptTitle="入力時の注意" prompt="土・日・祝日に該当する日が対象です。" sqref="C109:K109 C117:K117" xr:uid="{48515314-631D-45D5-B453-D3F4A1470E13}"/>
    <dataValidation allowBlank="1" showInputMessage="1" showErrorMessage="1" promptTitle="入力時の注意" prompt="他の事業実施状況と同じ内容を記載しないよう注意してください。" sqref="C111:K111 C119:K119" xr:uid="{0681A59F-0511-48E0-90D7-CE3C268D2CCD}"/>
    <dataValidation allowBlank="1" showInputMessage="1" showErrorMessage="1" promptTitle="入力時の注意" prompt="記入必須" sqref="C76:L77 C84:L85 C92:L93 C100:L101" xr:uid="{78FB51C6-C7FE-4C7B-8261-C3635228C6F2}"/>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E844-C1C6-4386-B2CB-02FA467632A5}">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119</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738"/>
      <c r="D116" s="738"/>
      <c r="E116" s="738"/>
      <c r="F116" s="738"/>
      <c r="G116" s="738"/>
      <c r="H116" s="738"/>
      <c r="I116" s="738"/>
      <c r="J116" s="738"/>
      <c r="K116" s="738"/>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Rif0Y07hr8amUmeL9OtqUtMyqeTXeEKj6fqzULgo+GGKf8LD619+zV+Poo0E8iY13YGNUzgFNZWm0iw5lOtqhQ==" saltValue="Ctsq4r+43DSu0MeqSQy+rw=="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69" priority="11">
      <formula>LEN(TRIM(A75))=0</formula>
    </cfRule>
  </conditionalFormatting>
  <conditionalFormatting sqref="A134 A136">
    <cfRule type="containsBlanks" dxfId="68" priority="51">
      <formula>LEN(TRIM(A134))=0</formula>
    </cfRule>
  </conditionalFormatting>
  <conditionalFormatting sqref="A62:K65">
    <cfRule type="containsBlanks" dxfId="67" priority="13">
      <formula>LEN(TRIM(A62))=0</formula>
    </cfRule>
  </conditionalFormatting>
  <conditionalFormatting sqref="A69:K69 A71:K71">
    <cfRule type="containsBlanks" dxfId="66" priority="12">
      <formula>LEN(TRIM(A69))=0</formula>
    </cfRule>
  </conditionalFormatting>
  <conditionalFormatting sqref="C77:L77 C93:L93 C101:L101">
    <cfRule type="expression" dxfId="65"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64" priority="5">
      <formula>LEN(TRIM(C80))&gt;0</formula>
    </cfRule>
    <cfRule type="expression" dxfId="63" priority="9">
      <formula>$A$75="（イ）地域の団体と協働して伝統文化や習慣・行事を実施し、親子の育ちを継続的に支援する取組"</formula>
    </cfRule>
  </conditionalFormatting>
  <conditionalFormatting sqref="C85:L85">
    <cfRule type="expression" dxfId="62"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61" priority="4">
      <formula>LEN(TRIM(C88))&gt;0</formula>
    </cfRule>
    <cfRule type="expression" dxfId="60" priority="8">
      <formula>$A$83="（イ）地域の団体と協働して伝統文化や習慣・行事を実施し、親子の育ちを継続的に支援する取組"</formula>
    </cfRule>
  </conditionalFormatting>
  <conditionalFormatting sqref="C96:L96">
    <cfRule type="notContainsBlanks" dxfId="59" priority="3">
      <formula>LEN(TRIM(C96))&gt;0</formula>
    </cfRule>
    <cfRule type="expression" dxfId="58" priority="7">
      <formula>$A$91="（イ）地域の団体と協働して伝統文化や習慣・行事を実施し、親子の育ちを継続的に支援する取組"</formula>
    </cfRule>
  </conditionalFormatting>
  <conditionalFormatting sqref="C104:L104">
    <cfRule type="notContainsBlanks" dxfId="57" priority="2">
      <formula>LEN(TRIM(C104))&gt;0</formula>
    </cfRule>
    <cfRule type="expression" dxfId="56"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74CFB711-35C9-4B74-8B70-ACD861EA9F81}"/>
    <dataValidation type="whole" allowBlank="1" showInputMessage="1" showErrorMessage="1" sqref="A131" xr:uid="{6B526068-9C91-404F-86B2-232A4CD20143}">
      <formula1>1</formula1>
      <formula2>1000</formula2>
    </dataValidation>
    <dataValidation type="whole" allowBlank="1" showInputMessage="1" showErrorMessage="1" sqref="A135 A137" xr:uid="{0764EE20-70BC-4119-8E89-81CDCA108F81}">
      <formula1>1</formula1>
      <formula2>31</formula2>
    </dataValidation>
    <dataValidation type="list" allowBlank="1" showInputMessage="1" showErrorMessage="1" sqref="A134 A136" xr:uid="{24FA016C-57FC-4781-A6C1-C2E6206463F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66AD7C31-2B7C-4CFB-B131-B992FD876EF8}"/>
    <dataValidation type="whole" allowBlank="1" showInputMessage="1" showErrorMessage="1" promptTitle="入力時の注意" prompt="参加者がいない場合_x000a_「０」を入力してください。" sqref="P127" xr:uid="{E830B3CA-90D4-4046-A6F9-8558A53CC26B}">
      <formula1>0</formula1>
      <formula2>1000</formula2>
    </dataValidation>
    <dataValidation type="whole" allowBlank="1" showInputMessage="1" showErrorMessage="1" promptTitle="入力時の注意" prompt="参加者がいない_x000a_場合も「０」を_x000a_記入ください。_x000a_" sqref="C114:E114 G114:I114 G135 G137 K122 C122:E122 K114:K116 I114:I116 C105:C108 K105:K108 I105:I108 E105:E108 G122:I122 E114:E116 C114:C116 C81 E81 I81 K81 C89 E89 I89 K89 K97 C97 E97 I97" xr:uid="{971ACF9F-7889-4BF5-A956-B07F180133C5}">
      <formula1>0</formula1>
      <formula2>1000</formula2>
    </dataValidation>
    <dataValidation allowBlank="1" showInputMessage="1" showErrorMessage="1" promptTitle="入力時の注意(開設日数)" prompt="拠点を１日５時間以上_x000a_開設した日を記入ください。" sqref="E9:K9" xr:uid="{87A1B8B3-B7E0-4322-B698-20DECA350D26}"/>
    <dataValidation allowBlank="1" showInputMessage="1" showErrorMessage="1" promptTitle="入力時の注意(利用者組数）" prompt="開設日に拠点にきた組数" sqref="E11:K13" xr:uid="{651E8B6B-9D33-441C-8490-8760C95754B9}"/>
    <dataValidation allowBlank="1" showInputMessage="1" showErrorMessage="1" promptTitle="入力時の注意(利用者のべ数)" prompt="開設日に拠点に来た_x000a_人数" sqref="E15:K21 E24:K26" xr:uid="{FBC4224F-8A81-4DD3-B227-19F4E333B7A7}"/>
    <dataValidation allowBlank="1" showInputMessage="1" showErrorMessage="1" promptTitle="入力時の注意" prompt="依頼した講師名をご記入ください。_x000a_（法人に属さない専門職が対象です）_x000a_" sqref="E135:F135 E137:F137" xr:uid="{3B67EA5F-0237-468A-BBE1-339AB972CB69}"/>
    <dataValidation allowBlank="1" showInputMessage="1" showErrorMessage="1" promptTitle="入力時の注意" prompt="依頼した講師の_x000a_資格名をご記入ください。" sqref="C135:D135 C137:D137" xr:uid="{09CD1375-0130-41AF-93E8-7AFE721957EE}"/>
    <dataValidation allowBlank="1" showInputMessage="1" showErrorMessage="1" promptTitle="入力時の注意(利用者のべ数)" prompt="プレママとは重複しません。" sqref="E22:K22" xr:uid="{59572B3A-BE6E-4C0B-934B-0487A6219925}"/>
    <dataValidation allowBlank="1" showInputMessage="1" showErrorMessage="1" promptTitle="入力時の注意(利用者のべ数)" prompt="プレパパとは重複しません。" sqref="E23:K23" xr:uid="{368D609E-4170-46D4-8EFE-B88AE36D1A38}"/>
    <dataValidation allowBlank="1" showInputMessage="1" showErrorMessage="1" promptTitle="入力時の注意" prompt="個人情報・相談内容は記入しないでください。_x000a_実施がない場合「実施なし」とご記入ください。_x000a_" sqref="A69:K69" xr:uid="{1E04E824-5063-4F98-8E27-DDE4C9F26172}"/>
    <dataValidation allowBlank="1" showInputMessage="1" showErrorMessage="1" promptTitle="入力時の注意" prompt="交付申請で事前に_x000a_申告した内容と同等_x000a_または類似する_x000a_内容を記入ください。" sqref="I135:L135 I137:L137 C120:K120 C112:K112 I126:L130 C79:L79 C103:L103 C87:L87 C95:L95" xr:uid="{92C56C44-71E8-41DC-8B2B-9BB955308EC5}"/>
    <dataValidation allowBlank="1" showInputMessage="1" showErrorMessage="1" promptTitle="入力時の注意" prompt="いない場合は、_x000a_「なし」と記入してください。" sqref="C113:K113 C121:K121" xr:uid="{013C1E13-F274-471A-8150-3722C677AE8E}"/>
    <dataValidation allowBlank="1" showInputMessage="1" showErrorMessage="1" promptTitle="入力時の注意" prompt="①＝②になるように_x000a_記入してください。" sqref="G47:I51 G31:I43" xr:uid="{CBBC0360-EA17-4B3C-9514-E5464CB206E3}"/>
    <dataValidation type="whole" allowBlank="1" showInputMessage="1" showErrorMessage="1" promptTitle="入力時の注意" prompt="週１回（最低でも月４回）は実施が必要です。" sqref="A126:A130" xr:uid="{9DB14C61-06DF-4239-92B5-F1B23AA723B1}">
      <formula1>1</formula1>
      <formula2>1000</formula2>
    </dataValidation>
    <dataValidation type="whole" allowBlank="1" showInputMessage="1" showErrorMessage="1" promptTitle="入力時の注意" prompt="参加者がいない_x000a_場合も「０」を_x000a_記入ください。" sqref="E126:E130 G126:G130" xr:uid="{1CD29047-AA89-411B-B134-FC330105BA7F}">
      <formula1>0</formula1>
      <formula2>1000</formula2>
    </dataValidation>
    <dataValidation type="list" allowBlank="1" showInputMessage="1" showErrorMessage="1" sqref="A75:L75 A83:L83 A91:L91 A99:L99" xr:uid="{7C59EA5F-5252-4197-83B2-71F3605D1B7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45C5D39E-B4BF-4F49-BB99-AED638A515E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3A72E5E-B04B-4FF7-A442-995267A40A45}"/>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09D43DAD-539E-4294-A239-AC5E33FAD809}"/>
    <dataValidation allowBlank="1" showInputMessage="1" showErrorMessage="1" promptTitle="入力時の注意" prompt="※他の事業実施状況と同じ内容を記載しないよう注意してください。" sqref="C102:L102 C94:L94 C86:L86 C78:L78" xr:uid="{C142E463-2E7F-4A7B-A21A-B66A0C0BEA86}"/>
    <dataValidation allowBlank="1" showInputMessage="1" showErrorMessage="1" promptTitle="入力時の注意" prompt="土・日・祝日に該当する日が対象です。" sqref="C109:K109 C117:K117" xr:uid="{3FC440AC-7E16-4A19-B287-0F1290D58F47}"/>
    <dataValidation allowBlank="1" showInputMessage="1" showErrorMessage="1" promptTitle="入力時の注意" prompt="他の事業実施状況と同じ内容を記載しないよう注意してください。" sqref="C111:K111 C119:K119" xr:uid="{B43EA66E-4BAA-4197-9239-AF6FB0F7B0D4}"/>
    <dataValidation allowBlank="1" showInputMessage="1" showErrorMessage="1" promptTitle="入力時の注意" prompt="記入必須" sqref="C76:L77 C84:L85 C92:L93 C100:L101" xr:uid="{08B1D843-A333-4887-9E35-F123B4C14551}"/>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7964-F738-41DB-89FC-D66645948BCC}">
  <sheetPr>
    <tabColor theme="0" tint="-0.14999847407452621"/>
  </sheetPr>
  <dimension ref="A1:X227"/>
  <sheetViews>
    <sheetView workbookViewId="0">
      <selection activeCell="N1" sqref="N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39" t="s">
        <v>120</v>
      </c>
      <c r="B1" s="739"/>
      <c r="C1" s="739"/>
      <c r="D1" s="739"/>
      <c r="E1" s="739"/>
      <c r="F1" s="739"/>
      <c r="G1" s="739"/>
      <c r="H1" s="739"/>
      <c r="I1" s="740"/>
      <c r="J1" s="740"/>
      <c r="K1" s="740"/>
      <c r="L1" s="247" t="s">
        <v>108</v>
      </c>
    </row>
    <row r="2" spans="1:13" s="248" customFormat="1" ht="22.5" x14ac:dyDescent="0.75">
      <c r="A2" s="394"/>
      <c r="B2" s="394"/>
      <c r="C2" s="394"/>
      <c r="D2" s="394"/>
      <c r="E2" s="394"/>
      <c r="F2" s="394"/>
      <c r="G2" s="394"/>
      <c r="H2" s="394"/>
      <c r="I2" s="395"/>
      <c r="J2" s="395"/>
      <c r="K2" s="395"/>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ZWTm0pnkz74ybzNEWwqGN0TIUD4yDdliq5SLnRMmlupmmGqisTN9c/OMiVnQfztBjZ5SrbDjiRiVqngMZ3q1lg==" saltValue="4I5lKozv0MPOkZn2gxrNYg=="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55" priority="11">
      <formula>LEN(TRIM(A75))=0</formula>
    </cfRule>
  </conditionalFormatting>
  <conditionalFormatting sqref="A134 A136">
    <cfRule type="containsBlanks" dxfId="54" priority="51">
      <formula>LEN(TRIM(A134))=0</formula>
    </cfRule>
  </conditionalFormatting>
  <conditionalFormatting sqref="A62:K65">
    <cfRule type="containsBlanks" dxfId="53" priority="13">
      <formula>LEN(TRIM(A62))=0</formula>
    </cfRule>
  </conditionalFormatting>
  <conditionalFormatting sqref="A69:K69 A71:K71">
    <cfRule type="containsBlanks" dxfId="52" priority="12">
      <formula>LEN(TRIM(A69))=0</formula>
    </cfRule>
  </conditionalFormatting>
  <conditionalFormatting sqref="C77:L77 C93:L93 C101:L101">
    <cfRule type="expression" dxfId="51"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50" priority="5">
      <formula>LEN(TRIM(C80))&gt;0</formula>
    </cfRule>
    <cfRule type="expression" dxfId="49" priority="9">
      <formula>$A$75="（イ）地域の団体と協働して伝統文化や習慣・行事を実施し、親子の育ちを継続的に支援する取組"</formula>
    </cfRule>
  </conditionalFormatting>
  <conditionalFormatting sqref="C85:L85">
    <cfRule type="expression" dxfId="48"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47" priority="4">
      <formula>LEN(TRIM(C88))&gt;0</formula>
    </cfRule>
    <cfRule type="expression" dxfId="46" priority="8">
      <formula>$A$83="（イ）地域の団体と協働して伝統文化や習慣・行事を実施し、親子の育ちを継続的に支援する取組"</formula>
    </cfRule>
  </conditionalFormatting>
  <conditionalFormatting sqref="C96:L96">
    <cfRule type="notContainsBlanks" dxfId="45" priority="3">
      <formula>LEN(TRIM(C96))&gt;0</formula>
    </cfRule>
    <cfRule type="expression" dxfId="44" priority="7">
      <formula>$A$91="（イ）地域の団体と協働して伝統文化や習慣・行事を実施し、親子の育ちを継続的に支援する取組"</formula>
    </cfRule>
  </conditionalFormatting>
  <conditionalFormatting sqref="C104:L104">
    <cfRule type="notContainsBlanks" dxfId="43" priority="2">
      <formula>LEN(TRIM(C104))&gt;0</formula>
    </cfRule>
    <cfRule type="expression" dxfId="42"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82B5D6A3-B126-43EB-ABBA-832696973B19}"/>
    <dataValidation type="whole" allowBlank="1" showInputMessage="1" showErrorMessage="1" sqref="A131" xr:uid="{823BC48F-7355-49BE-AEAF-29C4868BEB6A}">
      <formula1>1</formula1>
      <formula2>1000</formula2>
    </dataValidation>
    <dataValidation type="whole" allowBlank="1" showInputMessage="1" showErrorMessage="1" sqref="A135 A137" xr:uid="{F04C2660-B2AF-4517-AF65-A8E40FDF124F}">
      <formula1>1</formula1>
      <formula2>31</formula2>
    </dataValidation>
    <dataValidation type="list" allowBlank="1" showInputMessage="1" showErrorMessage="1" sqref="A134 A136" xr:uid="{7404C322-79F5-42BE-8E72-1B2D387A6C3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3CF2EFDB-FBC9-47DC-A858-53FAFC38F365}"/>
    <dataValidation type="whole" allowBlank="1" showInputMessage="1" showErrorMessage="1" promptTitle="入力時の注意" prompt="参加者がいない場合_x000a_「０」を入力してください。" sqref="P127" xr:uid="{3035042F-6C3D-4BDB-841C-855D9B8E19F0}">
      <formula1>0</formula1>
      <formula2>1000</formula2>
    </dataValidation>
    <dataValidation type="whole" allowBlank="1" showInputMessage="1" showErrorMessage="1" promptTitle="入力時の注意" prompt="参加者がいない_x000a_場合も「０」を_x000a_記入ください。_x000a_" sqref="C114:E114 G114:I114 G135 G137 K122 G122:I122 I114:I116 E114:E116 C105:C108 K105:K108 I105:I108 E105:E108 C122:E122 C114:C116 K114:K116 C81 E81 I81 K81 C89 E89 I89 K89 K97 C97 E97 I97" xr:uid="{7C7814EA-A295-4B38-BA5B-A184D77190E9}">
      <formula1>0</formula1>
      <formula2>1000</formula2>
    </dataValidation>
    <dataValidation allowBlank="1" showInputMessage="1" showErrorMessage="1" promptTitle="入力時の注意(開設日数)" prompt="拠点を１日５時間以上_x000a_開設した日を記入ください。" sqref="E9:K9" xr:uid="{F799F59A-13E3-4BA6-86FA-70A68C182364}"/>
    <dataValidation allowBlank="1" showInputMessage="1" showErrorMessage="1" promptTitle="入力時の注意(利用者組数）" prompt="開設日に拠点にきた組数" sqref="E11:K13" xr:uid="{E6F4B6F6-A24A-4105-A91F-162D42BEACF2}"/>
    <dataValidation allowBlank="1" showInputMessage="1" showErrorMessage="1" promptTitle="入力時の注意(利用者のべ数)" prompt="開設日に拠点に来た_x000a_人数" sqref="E15:K21 E24:K26" xr:uid="{06EA52C1-E5DA-479C-8375-A7E5B98C0016}"/>
    <dataValidation allowBlank="1" showInputMessage="1" showErrorMessage="1" promptTitle="入力時の注意" prompt="依頼した講師名をご記入ください。_x000a_（法人に属さない専門職が対象です）_x000a_" sqref="E135:F135 E137:F137" xr:uid="{8449BE3D-C5E9-4474-8FED-9737C5EEEFA9}"/>
    <dataValidation allowBlank="1" showInputMessage="1" showErrorMessage="1" promptTitle="入力時の注意" prompt="依頼した講師の_x000a_資格名をご記入ください。" sqref="C135:D135 C137:D137" xr:uid="{3765F92B-FAFA-49A2-BDE5-4372FFAA242D}"/>
    <dataValidation allowBlank="1" showInputMessage="1" showErrorMessage="1" promptTitle="入力時の注意(利用者のべ数)" prompt="プレママとは重複しません。" sqref="E22:K22" xr:uid="{7A14691B-29D1-41E4-B62A-9E0591C1391D}"/>
    <dataValidation allowBlank="1" showInputMessage="1" showErrorMessage="1" promptTitle="入力時の注意(利用者のべ数)" prompt="プレパパとは重複しません。" sqref="E23:K23" xr:uid="{759E36A2-A9BB-4740-AFE7-5FD24A86581F}"/>
    <dataValidation allowBlank="1" showInputMessage="1" showErrorMessage="1" promptTitle="入力時の注意" prompt="個人情報・相談内容は記入しないでください。_x000a_実施がない場合「実施なし」とご記入ください。_x000a_" sqref="A69:K69" xr:uid="{EEE93102-2BC9-4273-AFA2-8DDDB367C964}"/>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912A8095-E061-47B9-B50E-51C838827CFF}"/>
    <dataValidation allowBlank="1" showInputMessage="1" showErrorMessage="1" promptTitle="入力時の注意" prompt="いない場合は、_x000a_「なし」と記入してください。" sqref="C113:K113 C121:K121" xr:uid="{4269C540-2F1A-4ED2-AFD6-EC3F916E7450}"/>
    <dataValidation allowBlank="1" showInputMessage="1" showErrorMessage="1" promptTitle="入力時の注意" prompt="①＝②になるように_x000a_記入してください。" sqref="G47:I51 G31:I43" xr:uid="{AA6FEB39-51AE-4D41-9F29-627CF382BE2E}"/>
    <dataValidation type="whole" allowBlank="1" showInputMessage="1" showErrorMessage="1" promptTitle="入力時の注意" prompt="週１回（最低でも月４回）は実施が必要です。" sqref="A126:A130" xr:uid="{2EDC2F31-F020-4052-9E86-ADE1B57988EF}">
      <formula1>1</formula1>
      <formula2>1000</formula2>
    </dataValidation>
    <dataValidation type="whole" allowBlank="1" showInputMessage="1" showErrorMessage="1" promptTitle="入力時の注意" prompt="参加者がいない_x000a_場合も「０」を_x000a_記入ください。" sqref="E126:E130 G126:G130" xr:uid="{7339725D-C691-46E0-A677-161B09430D89}">
      <formula1>0</formula1>
      <formula2>1000</formula2>
    </dataValidation>
    <dataValidation type="list" allowBlank="1" showInputMessage="1" showErrorMessage="1" sqref="A75:L75 A83:L83 A91:L91 A99:L99" xr:uid="{D029872B-727A-4C63-82C9-028EBC0BD1D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E0B06CC0-E8AC-4DC0-ADDF-A7424C9FE81B}"/>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AEC9EE4B-AC60-438F-89B5-047F2FE6C4A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2E1254C5-2456-4DC8-86A2-1AD9327EC603}"/>
    <dataValidation allowBlank="1" showInputMessage="1" showErrorMessage="1" promptTitle="入力時の注意" prompt="※他の事業実施状況と同じ内容を記載しないよう注意してください。" sqref="C102:L102 C94:L94 C86:L86 C78:L78" xr:uid="{3E2D7A23-16EB-45E0-BA26-3B862A68E030}"/>
    <dataValidation allowBlank="1" showInputMessage="1" showErrorMessage="1" promptTitle="入力時の注意" prompt="土・日・祝日に該当する日が対象です。" sqref="C109:K109 C117:K117" xr:uid="{828C1E8D-6BC9-4FCA-98F4-795A8C14703B}"/>
    <dataValidation allowBlank="1" showInputMessage="1" showErrorMessage="1" promptTitle="入力時の注意" prompt="他の事業実施状況と同じ内容を記載しないよう注意してください。" sqref="C111:K111 C119:K119" xr:uid="{C301AAE1-B1B1-47A2-80F5-66B78AD9AFC6}"/>
    <dataValidation allowBlank="1" showInputMessage="1" showErrorMessage="1" promptTitle="入力時の注意" prompt="記入必須" sqref="C76:L77 C84:L85 C92:L93 C100:L101" xr:uid="{0E55B646-6F22-4C7B-AB06-ED3D0FDCDDFB}"/>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6C163-02C2-436D-AA6E-C05B6AC5C3C3}">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121</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736"/>
      <c r="D113" s="625"/>
      <c r="E113" s="625"/>
      <c r="F113" s="625"/>
      <c r="G113" s="625"/>
      <c r="H113" s="625"/>
      <c r="I113" s="625"/>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736"/>
      <c r="D121" s="625"/>
      <c r="E121" s="625"/>
      <c r="F121" s="625"/>
      <c r="G121" s="625"/>
      <c r="H121" s="625"/>
      <c r="I121" s="625"/>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9QnSW19rML77kNhof622PEk38yiY765zzXzrvxo8JEqOYsFNgZcxaa9x1OM0Sip73Z1eIFNMRuBo3W3yE/58fg==" saltValue="eR1MGy5XzCBIvRL1Bo5+b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41" priority="11">
      <formula>LEN(TRIM(A75))=0</formula>
    </cfRule>
  </conditionalFormatting>
  <conditionalFormatting sqref="A134 A136">
    <cfRule type="containsBlanks" dxfId="40" priority="51">
      <formula>LEN(TRIM(A134))=0</formula>
    </cfRule>
  </conditionalFormatting>
  <conditionalFormatting sqref="A62:K65">
    <cfRule type="containsBlanks" dxfId="39" priority="13">
      <formula>LEN(TRIM(A62))=0</formula>
    </cfRule>
  </conditionalFormatting>
  <conditionalFormatting sqref="A69:K69 A71:K71">
    <cfRule type="containsBlanks" dxfId="38" priority="12">
      <formula>LEN(TRIM(A69))=0</formula>
    </cfRule>
  </conditionalFormatting>
  <conditionalFormatting sqref="C77:L77 C93:L93 C101:L101">
    <cfRule type="expression" dxfId="37"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36" priority="5">
      <formula>LEN(TRIM(C80))&gt;0</formula>
    </cfRule>
    <cfRule type="expression" dxfId="35" priority="9">
      <formula>$A$75="（イ）地域の団体と協働して伝統文化や習慣・行事を実施し、親子の育ちを継続的に支援する取組"</formula>
    </cfRule>
  </conditionalFormatting>
  <conditionalFormatting sqref="C85:L85">
    <cfRule type="expression" dxfId="34"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33" priority="4">
      <formula>LEN(TRIM(C88))&gt;0</formula>
    </cfRule>
    <cfRule type="expression" dxfId="32" priority="8">
      <formula>$A$83="（イ）地域の団体と協働して伝統文化や習慣・行事を実施し、親子の育ちを継続的に支援する取組"</formula>
    </cfRule>
  </conditionalFormatting>
  <conditionalFormatting sqref="C96:L96">
    <cfRule type="notContainsBlanks" dxfId="31" priority="3">
      <formula>LEN(TRIM(C96))&gt;0</formula>
    </cfRule>
    <cfRule type="expression" dxfId="30" priority="7">
      <formula>$A$91="（イ）地域の団体と協働して伝統文化や習慣・行事を実施し、親子の育ちを継続的に支援する取組"</formula>
    </cfRule>
  </conditionalFormatting>
  <conditionalFormatting sqref="C104:L104">
    <cfRule type="notContainsBlanks" dxfId="29" priority="2">
      <formula>LEN(TRIM(C104))&gt;0</formula>
    </cfRule>
    <cfRule type="expression" dxfId="28"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1:F131" xr:uid="{5348E281-4801-4FF5-BF9B-ED8667B803DC}"/>
    <dataValidation type="whole" allowBlank="1" showInputMessage="1" showErrorMessage="1" sqref="A131" xr:uid="{D9BF1F97-3C79-4AB7-BCEF-C190A6B103BE}">
      <formula1>1</formula1>
      <formula2>1000</formula2>
    </dataValidation>
    <dataValidation type="whole" allowBlank="1" showInputMessage="1" showErrorMessage="1" sqref="A135 A137" xr:uid="{44E917D1-98C4-48B7-9707-DF1F095109F1}">
      <formula1>1</formula1>
      <formula2>31</formula2>
    </dataValidation>
    <dataValidation type="list" allowBlank="1" showInputMessage="1" showErrorMessage="1" sqref="A134 A136" xr:uid="{2142A2DF-5EF8-4BBC-86F7-4B858D5671B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1:K71" xr:uid="{AF4059C9-31CA-4B08-AAC5-3A32CA1C4729}"/>
    <dataValidation type="whole" allowBlank="1" showInputMessage="1" showErrorMessage="1" promptTitle="入力時の注意" prompt="参加者がいない場合_x000a_「０」を入力してください。" sqref="P127" xr:uid="{49AB450B-C424-4FFC-A02C-030E19EBA2B9}">
      <formula1>0</formula1>
      <formula2>1000</formula2>
    </dataValidation>
    <dataValidation type="whole" allowBlank="1" showInputMessage="1" showErrorMessage="1" promptTitle="入力時の注意" prompt="参加者がいない_x000a_場合も「０」を_x000a_記入ください。_x000a_" sqref="C114:E114 G114:I114 G135 G137 K122 G122:I122 E114:E116 C114:C116 C105:C108 K105:K108 I105:I108 E105:E108 C122:E122 K114:K116 I114:I116 C81 E81 I81 K81 C89 E89 I89 K89 K97 C97 E97 I97" xr:uid="{252D6763-48D6-433F-A13A-74E8DD7DC8BB}">
      <formula1>0</formula1>
      <formula2>1000</formula2>
    </dataValidation>
    <dataValidation allowBlank="1" showInputMessage="1" showErrorMessage="1" promptTitle="入力時の注意(開設日数)" prompt="拠点を１日５時間以上_x000a_開設した日を記入ください。" sqref="E9:K9" xr:uid="{28D80494-7235-41BD-B44C-5DD2A59B8581}"/>
    <dataValidation allowBlank="1" showInputMessage="1" showErrorMessage="1" promptTitle="入力時の注意(利用者組数）" prompt="開設日に拠点にきた組数" sqref="E11:K13" xr:uid="{03743558-B203-4440-ADDC-BC64185F3793}"/>
    <dataValidation allowBlank="1" showInputMessage="1" showErrorMessage="1" promptTitle="入力時の注意(利用者のべ数)" prompt="開設日に拠点に来た_x000a_人数" sqref="E15:K21 E24:K26" xr:uid="{4F4AB882-262A-434F-A551-14209878C744}"/>
    <dataValidation allowBlank="1" showInputMessage="1" showErrorMessage="1" promptTitle="入力時の注意" prompt="依頼した講師名をご記入ください。_x000a_（法人に属さない専門職が対象です）_x000a_" sqref="E135:F135 E137:F137" xr:uid="{C5498088-4212-4079-BAD6-AFA5079E6842}"/>
    <dataValidation allowBlank="1" showInputMessage="1" showErrorMessage="1" promptTitle="入力時の注意" prompt="依頼した講師の_x000a_資格名をご記入ください。" sqref="C135:D135 C137:D137" xr:uid="{3D9BA723-A8AB-4DA1-BCEA-0D747FDFD34E}"/>
    <dataValidation allowBlank="1" showInputMessage="1" showErrorMessage="1" promptTitle="入力時の注意(利用者のべ数)" prompt="プレママとは重複しません。" sqref="E22:K22" xr:uid="{95EF4682-A74A-486C-9153-B1E2DB9F212A}"/>
    <dataValidation allowBlank="1" showInputMessage="1" showErrorMessage="1" promptTitle="入力時の注意(利用者のべ数)" prompt="プレパパとは重複しません。" sqref="E23:K23" xr:uid="{33D77BB5-F489-41AD-BB9A-B746E6FBB101}"/>
    <dataValidation allowBlank="1" showInputMessage="1" showErrorMessage="1" promptTitle="入力時の注意" prompt="個人情報・相談内容は記入しないでください。_x000a_実施がない場合「実施なし」とご記入ください。_x000a_" sqref="A69:K69" xr:uid="{3611661D-B3B8-4AB3-A83C-AA5ACCF34BCF}"/>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BAD810D2-9C17-4275-998E-B52BA5AAAAB5}"/>
    <dataValidation allowBlank="1" showInputMessage="1" showErrorMessage="1" promptTitle="入力時の注意" prompt="いない場合は、_x000a_「なし」と記入してください。" sqref="C113:K113 C121:K121" xr:uid="{B7806FFC-C491-4779-9725-284AD3BEC127}"/>
    <dataValidation allowBlank="1" showInputMessage="1" showErrorMessage="1" promptTitle="入力時の注意" prompt="①＝②になるように_x000a_記入してください。" sqref="G47:I51 G31:I43" xr:uid="{ECB8D402-9ADD-438B-8471-5ABFF263ED98}"/>
    <dataValidation type="whole" allowBlank="1" showInputMessage="1" showErrorMessage="1" promptTitle="入力時の注意" prompt="参加者がいない_x000a_場合も「０」を_x000a_記入ください。" sqref="E126:E130 G126:G130" xr:uid="{B6946488-0FC3-4EF4-8169-677F2CCB6D0F}">
      <formula1>0</formula1>
      <formula2>1000</formula2>
    </dataValidation>
    <dataValidation type="whole" allowBlank="1" showInputMessage="1" showErrorMessage="1" promptTitle="入力時の注意" prompt="週１回（最低でも月４回）は実施が必要です。" sqref="A126:A130" xr:uid="{D293E06C-4699-402D-AA11-0A3F41FBFD37}">
      <formula1>1</formula1>
      <formula2>1000</formula2>
    </dataValidation>
    <dataValidation type="list" allowBlank="1" showInputMessage="1" showErrorMessage="1" sqref="A75:L75 A83:L83 A91:L91 A99:L99" xr:uid="{6DDC72C9-EA4A-474F-89DD-5A8187D5674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58CC9901-2023-44C3-A39D-A8928F83D5B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62DE2861-1489-41F3-904F-ED71C9AAD9BF}"/>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95DD92A3-1EE6-4046-82B3-F430133F5708}"/>
    <dataValidation allowBlank="1" showInputMessage="1" showErrorMessage="1" promptTitle="入力時の注意" prompt="※他の事業実施状況と同じ内容を記載しないよう注意してください。" sqref="C102:L102 C94:L94 C86:L86 C78:L78" xr:uid="{119CDCDB-7E1F-4DB0-8823-D888CE0119BE}"/>
    <dataValidation allowBlank="1" showInputMessage="1" showErrorMessage="1" promptTitle="入力時の注意" prompt="土・日・祝日に該当する日が対象です。" sqref="C109:K109 C117:K117" xr:uid="{7CBA03FE-AC51-4AC9-A1AF-70B5D42C3E5A}"/>
    <dataValidation allowBlank="1" showInputMessage="1" showErrorMessage="1" promptTitle="入力時の注意" prompt="他の事業実施状況と同じ内容を記載しないよう注意してください。" sqref="C111:K111 C119:K119" xr:uid="{505B63D7-1160-4964-884B-D032A8AEAC11}"/>
    <dataValidation allowBlank="1" showInputMessage="1" showErrorMessage="1" promptTitle="入力時の注意" prompt="記入必須" sqref="C76:L77 C84:L85 C92:L93 C100:L101" xr:uid="{AA8BADD7-6D84-4C85-AE50-03394DBFE044}"/>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483B8-395A-4187-9BEE-07A4B8DF1A4C}">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122</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126</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609"/>
      <c r="D109" s="610"/>
      <c r="E109" s="610"/>
      <c r="F109" s="610"/>
      <c r="G109" s="610"/>
      <c r="H109" s="610"/>
      <c r="I109" s="610"/>
      <c r="J109" s="610"/>
      <c r="K109" s="611"/>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sis1rc8cUiifbHhtb+H/R/o4xDg02aJC1iz2jiqaATqlaq9SB9e+xktX6GJ4nsyG+qeasvFepw8RIg0iq58/dg==" saltValue="t5mZtguRthQQ6xH83Nz5NQ=="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27" priority="11">
      <formula>LEN(TRIM(A75))=0</formula>
    </cfRule>
  </conditionalFormatting>
  <conditionalFormatting sqref="A134 A136">
    <cfRule type="containsBlanks" dxfId="26" priority="51">
      <formula>LEN(TRIM(A134))=0</formula>
    </cfRule>
  </conditionalFormatting>
  <conditionalFormatting sqref="A62:K65">
    <cfRule type="containsBlanks" dxfId="25" priority="13">
      <formula>LEN(TRIM(A62))=0</formula>
    </cfRule>
  </conditionalFormatting>
  <conditionalFormatting sqref="A69:K69 A71:K71">
    <cfRule type="containsBlanks" dxfId="24" priority="12">
      <formula>LEN(TRIM(A69))=0</formula>
    </cfRule>
  </conditionalFormatting>
  <conditionalFormatting sqref="C77:L77 C93:L93 C101:L101">
    <cfRule type="expression" dxfId="23"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22" priority="5">
      <formula>LEN(TRIM(C80))&gt;0</formula>
    </cfRule>
    <cfRule type="expression" dxfId="21" priority="9">
      <formula>$A$75="（イ）地域の団体と協働して伝統文化や習慣・行事を実施し、親子の育ちを継続的に支援する取組"</formula>
    </cfRule>
  </conditionalFormatting>
  <conditionalFormatting sqref="C85:L85">
    <cfRule type="expression" dxfId="20"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19" priority="4">
      <formula>LEN(TRIM(C88))&gt;0</formula>
    </cfRule>
    <cfRule type="expression" dxfId="18" priority="8">
      <formula>$A$83="（イ）地域の団体と協働して伝統文化や習慣・行事を実施し、親子の育ちを継続的に支援する取組"</formula>
    </cfRule>
  </conditionalFormatting>
  <conditionalFormatting sqref="C96:L96">
    <cfRule type="notContainsBlanks" dxfId="17" priority="3">
      <formula>LEN(TRIM(C96))&gt;0</formula>
    </cfRule>
    <cfRule type="expression" dxfId="16" priority="7">
      <formula>$A$91="（イ）地域の団体と協働して伝統文化や習慣・行事を実施し、親子の育ちを継続的に支援する取組"</formula>
    </cfRule>
  </conditionalFormatting>
  <conditionalFormatting sqref="C104:L104">
    <cfRule type="notContainsBlanks" dxfId="15" priority="2">
      <formula>LEN(TRIM(C104))&gt;0</formula>
    </cfRule>
    <cfRule type="expression" dxfId="14"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7A105B1D-AA34-47B8-911F-65FCCA28C217}"/>
    <dataValidation allowBlank="1" showInputMessage="1" showErrorMessage="1" promptTitle="入力時の注意" prompt="いない場合は、_x000a_「なし」と記入してください。" sqref="C113:K113 C121:K121" xr:uid="{325EB748-C2B1-42A4-A3CC-A9ADE72D743F}"/>
    <dataValidation allowBlank="1" showInputMessage="1" showErrorMessage="1" promptTitle="入力時の注意" prompt="交付申請で事前に_x000a_申告した内容と同等_x000a_または類似する_x000a_内容を記入ください。" sqref="C120:K120 I137:L137 I135:L135 C112:K112 I126:L130 C79:L79 C103:L103 C87:L87 C95:L95" xr:uid="{CC90B488-F4D4-448E-8748-E8FFAAC2BF63}"/>
    <dataValidation allowBlank="1" showInputMessage="1" showErrorMessage="1" promptTitle="入力時の注意" prompt="個人情報・相談内容は記入しないでください。_x000a_実施がない場合「実施なし」とご記入ください。_x000a_" sqref="A69:K69" xr:uid="{87A8DA92-FC27-4ECB-B060-BAD17DAAF046}"/>
    <dataValidation allowBlank="1" showInputMessage="1" showErrorMessage="1" promptTitle="入力時の注意(利用者のべ数)" prompt="プレパパとは重複しません。" sqref="E23:K23" xr:uid="{5BF51647-D09A-4514-8EFE-9F7DA40E36E5}"/>
    <dataValidation allowBlank="1" showInputMessage="1" showErrorMessage="1" promptTitle="入力時の注意(利用者のべ数)" prompt="プレママとは重複しません。" sqref="E22:K22" xr:uid="{917D4F78-C73C-4D55-864B-CF125DFA029B}"/>
    <dataValidation allowBlank="1" showInputMessage="1" showErrorMessage="1" promptTitle="入力時の注意" prompt="依頼した講師の_x000a_資格名をご記入ください。" sqref="C135:D135 C137:D137" xr:uid="{9AB7BCD2-A4CF-4EC4-A279-9E81D159600C}"/>
    <dataValidation allowBlank="1" showInputMessage="1" showErrorMessage="1" promptTitle="入力時の注意" prompt="依頼した講師名をご記入ください。_x000a_（法人に属さない専門職が対象です）_x000a_" sqref="E135:F135 E137:F137" xr:uid="{44560D6D-9BBA-4821-B762-E5B36720A0B9}"/>
    <dataValidation allowBlank="1" showInputMessage="1" showErrorMessage="1" promptTitle="入力時の注意(利用者のべ数)" prompt="開設日に拠点に来た_x000a_人数" sqref="E15:K21 E24:K26" xr:uid="{6512472C-05BB-43D6-ADF8-A674C2108C0E}"/>
    <dataValidation allowBlank="1" showInputMessage="1" showErrorMessage="1" promptTitle="入力時の注意(利用者組数）" prompt="開設日に拠点にきた組数" sqref="E11:K13" xr:uid="{2F64480D-4B28-4E9F-BA4B-B9DF89ED55B0}"/>
    <dataValidation allowBlank="1" showInputMessage="1" showErrorMessage="1" promptTitle="入力時の注意(開設日数)" prompt="拠点を１日５時間以上_x000a_開設した日を記入ください。" sqref="E9:K9" xr:uid="{3890A41C-0C73-480A-8A45-DDC554555105}"/>
    <dataValidation type="whole" allowBlank="1" showInputMessage="1" showErrorMessage="1" promptTitle="入力時の注意" prompt="参加者がいない_x000a_場合も「０」を_x000a_記入ください。_x000a_" sqref="C114:E114 G114:I114 G135 G137 C122:E122 E120:E122 I120:I122 K120:K122 G122:I122 E112:E116 C112:C116 C105:C108 K105:K108 I105:I108 E105:E108 C120:C122 K112:K116 I112:I116 C81 E81 I81 K81 C89 E89 I89 K89 K97 C97 E97 I97" xr:uid="{7B640593-4326-4F8E-85D2-2C1C353A2BBD}">
      <formula1>0</formula1>
      <formula2>1000</formula2>
    </dataValidation>
    <dataValidation type="whole" allowBlank="1" showInputMessage="1" showErrorMessage="1" promptTitle="入力時の注意" prompt="参加者がいない場合_x000a_「０」を入力してください。" sqref="P127" xr:uid="{3E8DA7A7-3C9B-40AF-8D51-30699BF4F58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B3274F76-74E6-42A1-B32A-B491BD379621}"/>
    <dataValidation type="list" allowBlank="1" showInputMessage="1" showErrorMessage="1" sqref="A134 A136" xr:uid="{99DB6FB1-EF35-409A-8945-85D66C42C6AE}">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7E79BCB8-8F45-4D62-BF85-4D8BB32FE2EF}">
      <formula1>1</formula1>
      <formula2>31</formula2>
    </dataValidation>
    <dataValidation type="whole" allowBlank="1" showInputMessage="1" showErrorMessage="1" sqref="A131" xr:uid="{67ED686E-D4E5-447F-9AD3-35C1B4A20069}">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81826B7D-3DE1-495D-A721-042C3B254F4C}"/>
    <dataValidation type="whole" allowBlank="1" showInputMessage="1" showErrorMessage="1" promptTitle="入力時の注意" prompt="週１回（最低でも月４回）は実施が必要です。" sqref="A126:A130" xr:uid="{3E1A57AE-2136-4AA5-B70F-A29B024C9F68}">
      <formula1>1</formula1>
      <formula2>1000</formula2>
    </dataValidation>
    <dataValidation type="whole" allowBlank="1" showInputMessage="1" showErrorMessage="1" promptTitle="入力時の注意" prompt="参加者がいない_x000a_場合も「０」を_x000a_記入ください。" sqref="E126:E130 G126:G130" xr:uid="{AE5621A9-1987-4656-B17A-1C56FC35489C}">
      <formula1>0</formula1>
      <formula2>1000</formula2>
    </dataValidation>
    <dataValidation type="list" allowBlank="1" showInputMessage="1" showErrorMessage="1" sqref="A75:L75 A83:L83 A91:L91 A99:L99" xr:uid="{725FB6CB-06A6-4F97-BCBF-94ECAEDD40C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86E34AD7-0967-41B4-86FD-3E0BC15D7033}"/>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3E0C13CE-D1E1-4006-85E9-B6D8F53E17F4}"/>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2F7C7CD1-7883-4ED3-97DB-0D89F9277204}"/>
    <dataValidation allowBlank="1" showInputMessage="1" showErrorMessage="1" promptTitle="入力時の注意" prompt="※他の事業実施状況と同じ内容を記載しないよう注意してください。" sqref="C102:L102 C94:L94 C86:L86 C78:L78" xr:uid="{DC2035FE-B87E-424D-9AFC-90028195800C}"/>
    <dataValidation allowBlank="1" showInputMessage="1" showErrorMessage="1" promptTitle="入力時の注意" prompt="土・日・祝日に該当する日が対象です。" sqref="C109:K109 C117:K117" xr:uid="{4A0C8BD7-9467-47E2-ACF6-C5B135AA0BE3}"/>
    <dataValidation allowBlank="1" showInputMessage="1" showErrorMessage="1" promptTitle="入力時の注意" prompt="他の事業実施状況と同じ内容を記載しないよう注意してください。" sqref="C111:K111 C119:K119" xr:uid="{EF0985FA-755D-4D8B-BE70-98B286C0C2AD}"/>
    <dataValidation allowBlank="1" showInputMessage="1" showErrorMessage="1" promptTitle="入力時の注意" prompt="記入必須" sqref="C76:L77 C84:L85 C92:L93 C100:L101" xr:uid="{DB85AC2B-187D-4960-B050-3B30C65FDF4C}"/>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26371-7861-4049-A207-DBC3E1397EE4}">
  <sheetPr>
    <tabColor theme="0" tint="-0.14999847407452621"/>
  </sheetPr>
  <dimension ref="A1:X227"/>
  <sheetViews>
    <sheetView workbookViewId="0">
      <selection sqref="A1:K1"/>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3" s="248" customFormat="1" ht="29.25" customHeight="1" x14ac:dyDescent="0.75">
      <c r="A1" s="708" t="s">
        <v>123</v>
      </c>
      <c r="B1" s="708"/>
      <c r="C1" s="708"/>
      <c r="D1" s="708"/>
      <c r="E1" s="708"/>
      <c r="F1" s="708"/>
      <c r="G1" s="708"/>
      <c r="H1" s="708"/>
      <c r="I1" s="709"/>
      <c r="J1" s="709"/>
      <c r="K1" s="709"/>
      <c r="L1" s="247" t="s">
        <v>108</v>
      </c>
    </row>
    <row r="2" spans="1:13" s="248" customFormat="1" ht="22.5" x14ac:dyDescent="0.75">
      <c r="A2" s="389"/>
      <c r="B2" s="389"/>
      <c r="C2" s="389"/>
      <c r="D2" s="389"/>
      <c r="E2" s="389"/>
      <c r="F2" s="389"/>
      <c r="G2" s="389"/>
      <c r="H2" s="389"/>
      <c r="I2" s="390"/>
      <c r="J2" s="390"/>
      <c r="K2" s="390"/>
      <c r="L2" s="247"/>
    </row>
    <row r="3" spans="1:13" s="248" customFormat="1" ht="14.5" customHeight="1" x14ac:dyDescent="0.75">
      <c r="A3" s="249" t="s">
        <v>0</v>
      </c>
      <c r="B3" s="250"/>
      <c r="C3" s="250"/>
      <c r="D3" s="250"/>
      <c r="E3" s="250"/>
      <c r="F3" s="250"/>
      <c r="G3" s="250"/>
      <c r="H3" s="250"/>
      <c r="I3" s="251"/>
      <c r="J3" s="251"/>
      <c r="K3" s="251"/>
      <c r="L3" s="252"/>
    </row>
    <row r="4" spans="1:13" ht="26.25" customHeight="1" x14ac:dyDescent="0.6">
      <c r="A4" s="253" t="s">
        <v>1</v>
      </c>
      <c r="B4" s="160">
        <f>'4月'!B4</f>
        <v>0</v>
      </c>
      <c r="C4" s="255"/>
      <c r="D4" s="255"/>
      <c r="E4" s="255"/>
      <c r="F4" s="256"/>
      <c r="G4" s="257"/>
      <c r="H4" s="257"/>
      <c r="I4" s="257"/>
      <c r="J4" s="257"/>
      <c r="K4" s="257"/>
      <c r="L4" s="257"/>
      <c r="M4" s="258"/>
    </row>
    <row r="5" spans="1:13" x14ac:dyDescent="0.6">
      <c r="A5" s="257"/>
      <c r="B5" s="257"/>
      <c r="C5" s="257"/>
      <c r="D5" s="257"/>
      <c r="E5" s="257"/>
      <c r="F5" s="257"/>
      <c r="G5" s="257"/>
      <c r="H5" s="257"/>
      <c r="I5" s="257"/>
      <c r="J5" s="257"/>
      <c r="K5" s="257"/>
    </row>
    <row r="6" spans="1:13" s="265" customFormat="1" ht="20.25" customHeight="1" x14ac:dyDescent="0.2">
      <c r="A6" s="261" t="s">
        <v>3</v>
      </c>
      <c r="B6" s="262"/>
      <c r="C6" s="262"/>
      <c r="D6" s="263"/>
      <c r="E6" s="262"/>
      <c r="F6" s="262"/>
      <c r="G6" s="262"/>
      <c r="H6" s="262"/>
      <c r="I6" s="263"/>
      <c r="J6" s="263"/>
      <c r="K6" s="263"/>
      <c r="L6" s="264"/>
    </row>
    <row r="7" spans="1:13" s="257" customFormat="1" ht="20.149999999999999" customHeight="1" x14ac:dyDescent="0.55000000000000004">
      <c r="A7" s="710"/>
      <c r="B7" s="711"/>
      <c r="C7" s="712"/>
      <c r="D7" s="716" t="s">
        <v>4</v>
      </c>
      <c r="E7" s="685" t="s">
        <v>5</v>
      </c>
      <c r="F7" s="686"/>
      <c r="G7" s="686"/>
      <c r="H7" s="686"/>
      <c r="I7" s="686"/>
      <c r="J7" s="686"/>
      <c r="K7" s="687"/>
      <c r="L7" s="266"/>
    </row>
    <row r="8" spans="1:13" s="257" customFormat="1" ht="20.149999999999999" customHeight="1" x14ac:dyDescent="0.55000000000000004">
      <c r="A8" s="713"/>
      <c r="B8" s="714"/>
      <c r="C8" s="715"/>
      <c r="D8" s="717"/>
      <c r="E8" s="267" t="s">
        <v>6</v>
      </c>
      <c r="F8" s="268" t="s">
        <v>7</v>
      </c>
      <c r="G8" s="269" t="s">
        <v>8</v>
      </c>
      <c r="H8" s="269" t="s">
        <v>9</v>
      </c>
      <c r="I8" s="269" t="s">
        <v>10</v>
      </c>
      <c r="J8" s="269" t="s">
        <v>11</v>
      </c>
      <c r="K8" s="270" t="s">
        <v>12</v>
      </c>
      <c r="L8" s="266"/>
    </row>
    <row r="9" spans="1:13" s="257" customFormat="1" ht="20.149999999999999" customHeight="1" x14ac:dyDescent="0.55000000000000004">
      <c r="A9" s="718" t="s">
        <v>13</v>
      </c>
      <c r="B9" s="719"/>
      <c r="C9" s="720"/>
      <c r="D9" s="271">
        <f t="shared" ref="D9:D26" si="0">SUM(E9:K9)</f>
        <v>0</v>
      </c>
      <c r="E9" s="103"/>
      <c r="F9" s="104"/>
      <c r="G9" s="104"/>
      <c r="H9" s="104"/>
      <c r="I9" s="104"/>
      <c r="J9" s="104"/>
      <c r="K9" s="105"/>
      <c r="L9" s="274"/>
      <c r="M9" s="266" t="s">
        <v>14</v>
      </c>
    </row>
    <row r="10" spans="1:13"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3" s="257" customFormat="1" ht="20.149999999999999" customHeight="1" x14ac:dyDescent="0.55000000000000004">
      <c r="A11" s="693" t="s">
        <v>17</v>
      </c>
      <c r="B11" s="696" t="s">
        <v>18</v>
      </c>
      <c r="C11" s="697"/>
      <c r="D11" s="278">
        <f t="shared" si="0"/>
        <v>0</v>
      </c>
      <c r="E11" s="106"/>
      <c r="F11" s="107"/>
      <c r="G11" s="107"/>
      <c r="H11" s="107"/>
      <c r="I11" s="107"/>
      <c r="J11" s="107"/>
      <c r="K11" s="108"/>
      <c r="L11" s="266"/>
    </row>
    <row r="12" spans="1:13" s="257" customFormat="1" ht="20.149999999999999" customHeight="1" x14ac:dyDescent="0.55000000000000004">
      <c r="A12" s="694"/>
      <c r="B12" s="698" t="s">
        <v>19</v>
      </c>
      <c r="C12" s="699"/>
      <c r="D12" s="282">
        <f t="shared" si="0"/>
        <v>0</v>
      </c>
      <c r="E12" s="109"/>
      <c r="F12" s="110"/>
      <c r="G12" s="110"/>
      <c r="H12" s="110"/>
      <c r="I12" s="110"/>
      <c r="J12" s="110"/>
      <c r="K12" s="111"/>
      <c r="L12" s="266"/>
    </row>
    <row r="13" spans="1:13" s="257" customFormat="1" ht="20.149999999999999" customHeight="1" x14ac:dyDescent="0.55000000000000004">
      <c r="A13" s="695"/>
      <c r="B13" s="700" t="s">
        <v>20</v>
      </c>
      <c r="C13" s="701"/>
      <c r="D13" s="286">
        <f>SUM(E13:K13)</f>
        <v>0</v>
      </c>
      <c r="E13" s="112"/>
      <c r="F13" s="113"/>
      <c r="G13" s="113"/>
      <c r="H13" s="113"/>
      <c r="I13" s="113"/>
      <c r="J13" s="113"/>
      <c r="K13" s="114"/>
      <c r="L13" s="266"/>
    </row>
    <row r="14" spans="1:13"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3" s="257" customFormat="1" ht="20.149999999999999" customHeight="1" x14ac:dyDescent="0.55000000000000004">
      <c r="A15" s="691" t="s">
        <v>23</v>
      </c>
      <c r="B15" s="703" t="s">
        <v>24</v>
      </c>
      <c r="C15" s="291" t="s">
        <v>25</v>
      </c>
      <c r="D15" s="292">
        <f t="shared" si="0"/>
        <v>0</v>
      </c>
      <c r="E15" s="115"/>
      <c r="F15" s="116"/>
      <c r="G15" s="116"/>
      <c r="H15" s="116"/>
      <c r="I15" s="116"/>
      <c r="J15" s="116"/>
      <c r="K15" s="117"/>
      <c r="L15" s="266"/>
    </row>
    <row r="16" spans="1:13" s="257" customFormat="1" ht="20.149999999999999" customHeight="1" x14ac:dyDescent="0.55000000000000004">
      <c r="A16" s="691"/>
      <c r="B16" s="703"/>
      <c r="C16" s="293" t="s">
        <v>26</v>
      </c>
      <c r="D16" s="294">
        <f t="shared" si="0"/>
        <v>0</v>
      </c>
      <c r="E16" s="118"/>
      <c r="F16" s="119"/>
      <c r="G16" s="119"/>
      <c r="H16" s="119"/>
      <c r="I16" s="119"/>
      <c r="J16" s="119"/>
      <c r="K16" s="120"/>
      <c r="L16" s="266"/>
    </row>
    <row r="17" spans="1:15" s="257" customFormat="1" ht="20.149999999999999" customHeight="1" x14ac:dyDescent="0.55000000000000004">
      <c r="A17" s="691"/>
      <c r="B17" s="703"/>
      <c r="C17" s="293" t="s">
        <v>27</v>
      </c>
      <c r="D17" s="294">
        <f t="shared" si="0"/>
        <v>0</v>
      </c>
      <c r="E17" s="118"/>
      <c r="F17" s="119"/>
      <c r="G17" s="119"/>
      <c r="H17" s="119"/>
      <c r="I17" s="119"/>
      <c r="J17" s="119"/>
      <c r="K17" s="120"/>
      <c r="L17" s="266"/>
    </row>
    <row r="18" spans="1:15" s="257" customFormat="1" ht="20.149999999999999" customHeight="1" x14ac:dyDescent="0.55000000000000004">
      <c r="A18" s="691"/>
      <c r="B18" s="703"/>
      <c r="C18" s="293" t="s">
        <v>28</v>
      </c>
      <c r="D18" s="294">
        <f t="shared" si="0"/>
        <v>0</v>
      </c>
      <c r="E18" s="118"/>
      <c r="F18" s="119"/>
      <c r="G18" s="119"/>
      <c r="H18" s="119"/>
      <c r="I18" s="119"/>
      <c r="J18" s="119"/>
      <c r="K18" s="120"/>
      <c r="L18" s="266"/>
    </row>
    <row r="19" spans="1:15" s="257" customFormat="1" ht="20.149999999999999" customHeight="1" x14ac:dyDescent="0.55000000000000004">
      <c r="A19" s="691"/>
      <c r="B19" s="703"/>
      <c r="C19" s="293" t="s">
        <v>29</v>
      </c>
      <c r="D19" s="294">
        <f t="shared" si="0"/>
        <v>0</v>
      </c>
      <c r="E19" s="118"/>
      <c r="F19" s="119"/>
      <c r="G19" s="119"/>
      <c r="H19" s="119"/>
      <c r="I19" s="119"/>
      <c r="J19" s="119"/>
      <c r="K19" s="120"/>
      <c r="L19" s="266"/>
    </row>
    <row r="20" spans="1:15" s="257" customFormat="1" ht="20.149999999999999" customHeight="1" x14ac:dyDescent="0.55000000000000004">
      <c r="A20" s="691"/>
      <c r="B20" s="703"/>
      <c r="C20" s="293" t="s">
        <v>30</v>
      </c>
      <c r="D20" s="294">
        <f t="shared" si="0"/>
        <v>0</v>
      </c>
      <c r="E20" s="118"/>
      <c r="F20" s="119"/>
      <c r="G20" s="119"/>
      <c r="H20" s="119"/>
      <c r="I20" s="119"/>
      <c r="J20" s="119"/>
      <c r="K20" s="120"/>
      <c r="L20" s="266"/>
    </row>
    <row r="21" spans="1:15" s="257" customFormat="1" ht="20.149999999999999" customHeight="1" x14ac:dyDescent="0.55000000000000004">
      <c r="A21" s="691"/>
      <c r="B21" s="703"/>
      <c r="C21" s="295" t="s">
        <v>31</v>
      </c>
      <c r="D21" s="296">
        <f t="shared" si="0"/>
        <v>0</v>
      </c>
      <c r="E21" s="121"/>
      <c r="F21" s="122"/>
      <c r="G21" s="122"/>
      <c r="H21" s="122"/>
      <c r="I21" s="122"/>
      <c r="J21" s="122"/>
      <c r="K21" s="123"/>
      <c r="L21" s="266"/>
    </row>
    <row r="22" spans="1:15" s="257" customFormat="1" ht="20.149999999999999" customHeight="1" x14ac:dyDescent="0.55000000000000004">
      <c r="A22" s="691"/>
      <c r="B22" s="703" t="s">
        <v>32</v>
      </c>
      <c r="C22" s="291" t="s">
        <v>33</v>
      </c>
      <c r="D22" s="292">
        <f t="shared" si="0"/>
        <v>0</v>
      </c>
      <c r="E22" s="115"/>
      <c r="F22" s="116"/>
      <c r="G22" s="116"/>
      <c r="H22" s="116"/>
      <c r="I22" s="116"/>
      <c r="J22" s="116"/>
      <c r="K22" s="117"/>
      <c r="L22" s="266"/>
    </row>
    <row r="23" spans="1:15" s="257" customFormat="1" ht="20.149999999999999" customHeight="1" x14ac:dyDescent="0.55000000000000004">
      <c r="A23" s="691"/>
      <c r="B23" s="703"/>
      <c r="C23" s="293" t="s">
        <v>34</v>
      </c>
      <c r="D23" s="294">
        <f t="shared" si="0"/>
        <v>0</v>
      </c>
      <c r="E23" s="118"/>
      <c r="F23" s="119"/>
      <c r="G23" s="119"/>
      <c r="H23" s="119"/>
      <c r="I23" s="119"/>
      <c r="J23" s="119"/>
      <c r="K23" s="120"/>
      <c r="L23" s="266"/>
    </row>
    <row r="24" spans="1:15" s="257" customFormat="1" ht="20.149999999999999" customHeight="1" x14ac:dyDescent="0.55000000000000004">
      <c r="A24" s="691"/>
      <c r="B24" s="703"/>
      <c r="C24" s="295" t="s">
        <v>35</v>
      </c>
      <c r="D24" s="296">
        <f t="shared" si="0"/>
        <v>0</v>
      </c>
      <c r="E24" s="121"/>
      <c r="F24" s="122"/>
      <c r="G24" s="122"/>
      <c r="H24" s="122"/>
      <c r="I24" s="122"/>
      <c r="J24" s="122"/>
      <c r="K24" s="123"/>
      <c r="L24" s="266"/>
    </row>
    <row r="25" spans="1:15" s="257" customFormat="1" ht="20.149999999999999" customHeight="1" x14ac:dyDescent="0.55000000000000004">
      <c r="A25" s="691"/>
      <c r="B25" s="691" t="s">
        <v>36</v>
      </c>
      <c r="C25" s="691"/>
      <c r="D25" s="275">
        <f t="shared" si="0"/>
        <v>0</v>
      </c>
      <c r="E25" s="124"/>
      <c r="F25" s="125"/>
      <c r="G25" s="125"/>
      <c r="H25" s="125"/>
      <c r="I25" s="125"/>
      <c r="J25" s="125"/>
      <c r="K25" s="126"/>
      <c r="L25" s="266"/>
      <c r="M25" s="724"/>
      <c r="N25" s="724"/>
      <c r="O25" s="724"/>
    </row>
    <row r="26" spans="1:15" s="257" customFormat="1" ht="19.5" customHeight="1" x14ac:dyDescent="0.55000000000000004">
      <c r="A26" s="691"/>
      <c r="B26" s="691" t="s">
        <v>37</v>
      </c>
      <c r="C26" s="691"/>
      <c r="D26" s="275">
        <f t="shared" si="0"/>
        <v>0</v>
      </c>
      <c r="E26" s="124"/>
      <c r="F26" s="125"/>
      <c r="G26" s="125"/>
      <c r="H26" s="125"/>
      <c r="I26" s="125"/>
      <c r="J26" s="125"/>
      <c r="K26" s="126"/>
      <c r="L26" s="266"/>
      <c r="M26" s="724"/>
      <c r="N26" s="724"/>
      <c r="O26" s="297"/>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299" t="s">
        <v>42</v>
      </c>
      <c r="I30" s="300" t="s">
        <v>43</v>
      </c>
      <c r="J30" s="722" t="s">
        <v>44</v>
      </c>
      <c r="K30" s="723"/>
    </row>
    <row r="31" spans="1:15" ht="19.5" customHeight="1" x14ac:dyDescent="0.6">
      <c r="A31" s="301" t="s">
        <v>45</v>
      </c>
      <c r="B31" s="302"/>
      <c r="C31" s="302"/>
      <c r="D31" s="302"/>
      <c r="E31" s="302"/>
      <c r="F31" s="303"/>
      <c r="G31" s="127"/>
      <c r="H31" s="128"/>
      <c r="I31" s="129"/>
      <c r="J31" s="679"/>
      <c r="K31" s="680"/>
    </row>
    <row r="32" spans="1:15" ht="20.149999999999999" customHeight="1" x14ac:dyDescent="0.6">
      <c r="A32" s="304" t="s">
        <v>46</v>
      </c>
      <c r="B32" s="305"/>
      <c r="C32" s="305"/>
      <c r="D32" s="305"/>
      <c r="E32" s="305"/>
      <c r="F32" s="306"/>
      <c r="G32" s="130"/>
      <c r="H32" s="131"/>
      <c r="I32" s="132"/>
      <c r="J32" s="681"/>
      <c r="K32" s="682"/>
    </row>
    <row r="33" spans="1:16" ht="20.149999999999999" customHeight="1" x14ac:dyDescent="0.6">
      <c r="A33" s="304" t="s">
        <v>47</v>
      </c>
      <c r="B33" s="305"/>
      <c r="C33" s="305"/>
      <c r="D33" s="305"/>
      <c r="E33" s="305"/>
      <c r="F33" s="306"/>
      <c r="G33" s="130"/>
      <c r="H33" s="131"/>
      <c r="I33" s="132"/>
      <c r="J33" s="681"/>
      <c r="K33" s="682"/>
    </row>
    <row r="34" spans="1:16" ht="20.149999999999999" customHeight="1" x14ac:dyDescent="0.6">
      <c r="A34" s="304" t="s">
        <v>48</v>
      </c>
      <c r="B34" s="305"/>
      <c r="C34" s="305"/>
      <c r="D34" s="305"/>
      <c r="E34" s="305"/>
      <c r="F34" s="306"/>
      <c r="G34" s="130"/>
      <c r="H34" s="131"/>
      <c r="I34" s="132"/>
      <c r="J34" s="681"/>
      <c r="K34" s="682"/>
    </row>
    <row r="35" spans="1:16" s="311" customFormat="1" ht="20.149999999999999" customHeight="1" x14ac:dyDescent="0.65">
      <c r="A35" s="307" t="s">
        <v>49</v>
      </c>
      <c r="B35" s="308"/>
      <c r="C35" s="308"/>
      <c r="D35" s="308"/>
      <c r="E35" s="308"/>
      <c r="F35" s="309"/>
      <c r="G35" s="133"/>
      <c r="H35" s="134"/>
      <c r="I35" s="132"/>
      <c r="J35" s="681"/>
      <c r="K35" s="682"/>
      <c r="L35" s="310"/>
    </row>
    <row r="36" spans="1:16" s="311" customFormat="1" ht="20.149999999999999" customHeight="1" x14ac:dyDescent="0.65">
      <c r="A36" s="312" t="s">
        <v>50</v>
      </c>
      <c r="B36" s="313"/>
      <c r="C36" s="313"/>
      <c r="D36" s="313"/>
      <c r="E36" s="314"/>
      <c r="F36" s="315"/>
      <c r="G36" s="135"/>
      <c r="H36" s="136"/>
      <c r="I36" s="132"/>
      <c r="J36" s="681"/>
      <c r="K36" s="682"/>
      <c r="L36" s="310"/>
    </row>
    <row r="37" spans="1:16" s="311" customFormat="1" ht="20.149999999999999" customHeight="1" x14ac:dyDescent="0.65">
      <c r="A37" s="316" t="s">
        <v>51</v>
      </c>
      <c r="B37" s="317"/>
      <c r="C37" s="317"/>
      <c r="D37" s="317"/>
      <c r="E37" s="317"/>
      <c r="F37" s="318"/>
      <c r="G37" s="137"/>
      <c r="H37" s="138"/>
      <c r="I37" s="132"/>
      <c r="J37" s="681"/>
      <c r="K37" s="682"/>
      <c r="L37" s="310"/>
    </row>
    <row r="38" spans="1:16" s="311" customFormat="1" ht="20.149999999999999" customHeight="1" x14ac:dyDescent="0.65">
      <c r="A38" s="304" t="s">
        <v>52</v>
      </c>
      <c r="B38" s="305"/>
      <c r="C38" s="305"/>
      <c r="D38" s="305"/>
      <c r="E38" s="305"/>
      <c r="F38" s="306"/>
      <c r="G38" s="130"/>
      <c r="H38" s="131"/>
      <c r="I38" s="132"/>
      <c r="J38" s="681"/>
      <c r="K38" s="682"/>
      <c r="L38" s="310"/>
    </row>
    <row r="39" spans="1:16" ht="19.5" customHeight="1" x14ac:dyDescent="0.6">
      <c r="A39" s="304" t="s">
        <v>53</v>
      </c>
      <c r="B39" s="305"/>
      <c r="C39" s="305"/>
      <c r="D39" s="305"/>
      <c r="E39" s="305"/>
      <c r="F39" s="306"/>
      <c r="G39" s="130"/>
      <c r="H39" s="131"/>
      <c r="I39" s="139"/>
      <c r="J39" s="679"/>
      <c r="K39" s="680"/>
    </row>
    <row r="40" spans="1:16" ht="19.5" customHeight="1" x14ac:dyDescent="0.6">
      <c r="A40" s="304" t="s">
        <v>54</v>
      </c>
      <c r="B40" s="305"/>
      <c r="C40" s="305"/>
      <c r="D40" s="305"/>
      <c r="E40" s="305"/>
      <c r="F40" s="306"/>
      <c r="G40" s="130"/>
      <c r="H40" s="131"/>
      <c r="I40" s="140"/>
      <c r="J40" s="679"/>
      <c r="K40" s="680"/>
    </row>
    <row r="41" spans="1:16" ht="20.149999999999999" customHeight="1" x14ac:dyDescent="0.6">
      <c r="A41" s="316" t="s">
        <v>55</v>
      </c>
      <c r="B41" s="317"/>
      <c r="C41" s="317"/>
      <c r="D41" s="317"/>
      <c r="E41" s="317"/>
      <c r="F41" s="318"/>
      <c r="G41" s="137"/>
      <c r="H41" s="138"/>
      <c r="I41" s="132"/>
      <c r="J41" s="681"/>
      <c r="K41" s="682"/>
    </row>
    <row r="42" spans="1:16" ht="20.149999999999999" customHeight="1" x14ac:dyDescent="0.6">
      <c r="A42" s="316" t="s">
        <v>56</v>
      </c>
      <c r="B42" s="317"/>
      <c r="C42" s="317"/>
      <c r="D42" s="317"/>
      <c r="E42" s="317"/>
      <c r="F42" s="318"/>
      <c r="G42" s="137"/>
      <c r="H42" s="138"/>
      <c r="I42" s="132"/>
      <c r="J42" s="681"/>
      <c r="K42" s="682"/>
    </row>
    <row r="43" spans="1:16" ht="20.149999999999999" customHeight="1" x14ac:dyDescent="0.6">
      <c r="A43" s="319" t="s">
        <v>57</v>
      </c>
      <c r="B43" s="320"/>
      <c r="C43" s="320"/>
      <c r="D43" s="320"/>
      <c r="E43" s="320"/>
      <c r="F43" s="321"/>
      <c r="G43" s="141"/>
      <c r="H43" s="142"/>
      <c r="I43" s="143"/>
      <c r="J43" s="683"/>
      <c r="K43" s="684"/>
    </row>
    <row r="44" spans="1:16" s="311" customFormat="1" ht="20.149999999999999" customHeight="1" x14ac:dyDescent="0.65">
      <c r="A44" s="685" t="s">
        <v>58</v>
      </c>
      <c r="B44" s="686"/>
      <c r="C44" s="686"/>
      <c r="D44" s="686"/>
      <c r="E44" s="686"/>
      <c r="F44" s="687"/>
      <c r="G44" s="322">
        <f>SUM(G31:G43)</f>
        <v>0</v>
      </c>
      <c r="H44" s="323">
        <f>SUM(H31:H43)</f>
        <v>0</v>
      </c>
      <c r="I44" s="323">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27" t="s">
        <v>64</v>
      </c>
      <c r="K46" s="328"/>
      <c r="M46" s="329"/>
      <c r="N46" s="330"/>
      <c r="O46" s="330"/>
      <c r="P46" s="331"/>
    </row>
    <row r="47" spans="1:16" ht="19.5" customHeight="1" x14ac:dyDescent="0.6">
      <c r="A47" s="706" t="s">
        <v>65</v>
      </c>
      <c r="B47" s="707"/>
      <c r="C47" s="707"/>
      <c r="D47" s="707"/>
      <c r="E47" s="707"/>
      <c r="F47" s="697"/>
      <c r="G47" s="144"/>
      <c r="H47" s="145"/>
      <c r="I47" s="145"/>
      <c r="J47" s="332">
        <f t="shared" ref="J47:J52" si="3">SUM(G47:I47)</f>
        <v>0</v>
      </c>
      <c r="K47" s="257"/>
      <c r="M47" s="329"/>
      <c r="N47" s="330"/>
      <c r="O47" s="330"/>
      <c r="P47" s="331"/>
    </row>
    <row r="48" spans="1:16" ht="20.149999999999999" customHeight="1" x14ac:dyDescent="0.6">
      <c r="A48" s="676" t="s">
        <v>66</v>
      </c>
      <c r="B48" s="677"/>
      <c r="C48" s="677"/>
      <c r="D48" s="677"/>
      <c r="E48" s="677"/>
      <c r="F48" s="678"/>
      <c r="G48" s="146"/>
      <c r="H48" s="147"/>
      <c r="I48" s="147"/>
      <c r="J48" s="333">
        <f t="shared" si="3"/>
        <v>0</v>
      </c>
      <c r="K48" s="257"/>
      <c r="M48" s="329"/>
      <c r="N48" s="330"/>
      <c r="O48" s="330"/>
      <c r="P48" s="331"/>
    </row>
    <row r="49" spans="1:16" ht="20.149999999999999" customHeight="1" x14ac:dyDescent="0.6">
      <c r="A49" s="676" t="s">
        <v>67</v>
      </c>
      <c r="B49" s="677"/>
      <c r="C49" s="677"/>
      <c r="D49" s="677"/>
      <c r="E49" s="677"/>
      <c r="F49" s="678"/>
      <c r="G49" s="146"/>
      <c r="H49" s="147"/>
      <c r="I49" s="147"/>
      <c r="J49" s="333">
        <f t="shared" si="3"/>
        <v>0</v>
      </c>
      <c r="K49" s="257"/>
      <c r="M49" s="334"/>
      <c r="N49" s="335"/>
      <c r="O49" s="335"/>
      <c r="P49" s="336"/>
    </row>
    <row r="50" spans="1:16" ht="20.149999999999999" customHeight="1" x14ac:dyDescent="0.6">
      <c r="A50" s="676" t="s">
        <v>68</v>
      </c>
      <c r="B50" s="677"/>
      <c r="C50" s="677"/>
      <c r="D50" s="677"/>
      <c r="E50" s="677"/>
      <c r="F50" s="678"/>
      <c r="G50" s="146"/>
      <c r="H50" s="147"/>
      <c r="I50" s="147"/>
      <c r="J50" s="333">
        <f t="shared" si="3"/>
        <v>0</v>
      </c>
      <c r="K50" s="257"/>
    </row>
    <row r="51" spans="1:16" ht="20.149999999999999" customHeight="1" thickBot="1" x14ac:dyDescent="0.65">
      <c r="A51" s="657" t="s">
        <v>69</v>
      </c>
      <c r="B51" s="658"/>
      <c r="C51" s="658"/>
      <c r="D51" s="658"/>
      <c r="E51" s="658"/>
      <c r="F51" s="659"/>
      <c r="G51" s="148"/>
      <c r="H51" s="149"/>
      <c r="I51" s="149"/>
      <c r="J51" s="337">
        <f t="shared" si="3"/>
        <v>0</v>
      </c>
      <c r="K51" s="257"/>
    </row>
    <row r="52" spans="1:16" s="311" customFormat="1" ht="20.149999999999999" customHeight="1" thickTop="1" x14ac:dyDescent="0.65">
      <c r="A52" s="660" t="s">
        <v>58</v>
      </c>
      <c r="B52" s="661"/>
      <c r="C52" s="661"/>
      <c r="D52" s="661"/>
      <c r="E52" s="661"/>
      <c r="F52" s="662"/>
      <c r="G52" s="338">
        <f>SUM(G47:G51)</f>
        <v>0</v>
      </c>
      <c r="H52" s="339">
        <f>SUM(H47:H51)</f>
        <v>0</v>
      </c>
      <c r="I52" s="339">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6">
      <c r="A54" s="257"/>
      <c r="B54" s="257"/>
      <c r="C54" s="257"/>
      <c r="D54" s="257"/>
      <c r="E54" s="257"/>
      <c r="F54" s="257"/>
      <c r="G54" s="257"/>
      <c r="H54" s="257"/>
      <c r="I54" s="257"/>
      <c r="J54" s="257"/>
      <c r="K54" s="257"/>
    </row>
    <row r="55" spans="1:16" ht="19.5" customHeight="1" x14ac:dyDescent="0.6">
      <c r="A55" s="663" t="s">
        <v>96</v>
      </c>
      <c r="B55" s="663"/>
      <c r="C55" s="663"/>
      <c r="D55" s="663"/>
      <c r="E55" s="663"/>
      <c r="F55" s="663"/>
      <c r="G55" s="663"/>
      <c r="H55" s="663"/>
      <c r="I55" s="664"/>
      <c r="J55" s="664"/>
      <c r="K55" s="664"/>
    </row>
    <row r="56" spans="1:16" ht="19.5" customHeight="1" x14ac:dyDescent="0.6">
      <c r="A56" s="665"/>
      <c r="B56" s="444"/>
      <c r="C56" s="444"/>
      <c r="D56" s="444"/>
      <c r="E56" s="444"/>
      <c r="F56" s="444"/>
      <c r="G56" s="444"/>
      <c r="H56" s="444"/>
      <c r="I56" s="444"/>
      <c r="J56" s="444"/>
      <c r="K56" s="666"/>
    </row>
    <row r="57" spans="1:16" ht="19.5" customHeight="1" x14ac:dyDescent="0.6">
      <c r="A57" s="667"/>
      <c r="B57" s="668"/>
      <c r="C57" s="668"/>
      <c r="D57" s="668"/>
      <c r="E57" s="668"/>
      <c r="F57" s="668"/>
      <c r="G57" s="668"/>
      <c r="H57" s="668"/>
      <c r="I57" s="668"/>
      <c r="J57" s="668"/>
      <c r="K57" s="669"/>
    </row>
    <row r="58" spans="1:16" ht="19.5" customHeight="1" x14ac:dyDescent="0.6">
      <c r="A58" s="667"/>
      <c r="B58" s="668"/>
      <c r="C58" s="668"/>
      <c r="D58" s="668"/>
      <c r="E58" s="668"/>
      <c r="F58" s="668"/>
      <c r="G58" s="668"/>
      <c r="H58" s="668"/>
      <c r="I58" s="668"/>
      <c r="J58" s="668"/>
      <c r="K58" s="669"/>
    </row>
    <row r="59" spans="1:16" ht="19.5" customHeight="1" x14ac:dyDescent="0.6">
      <c r="A59" s="670"/>
      <c r="B59" s="671"/>
      <c r="C59" s="671"/>
      <c r="D59" s="671"/>
      <c r="E59" s="671"/>
      <c r="F59" s="671"/>
      <c r="G59" s="671"/>
      <c r="H59" s="671"/>
      <c r="I59" s="671"/>
      <c r="J59" s="671"/>
      <c r="K59" s="672"/>
    </row>
    <row r="60" spans="1:16" ht="14.25" customHeight="1" x14ac:dyDescent="0.6">
      <c r="A60" s="342"/>
      <c r="B60" s="342"/>
      <c r="C60" s="342"/>
      <c r="D60" s="342"/>
      <c r="E60" s="342"/>
      <c r="F60" s="342"/>
      <c r="G60" s="342"/>
      <c r="H60" s="342"/>
      <c r="I60" s="342"/>
      <c r="J60" s="342"/>
      <c r="K60" s="342"/>
    </row>
    <row r="61" spans="1:16" ht="19.5" customHeight="1" x14ac:dyDescent="0.6">
      <c r="A61" s="655" t="s">
        <v>70</v>
      </c>
      <c r="B61" s="655"/>
      <c r="C61" s="655"/>
      <c r="D61" s="655"/>
      <c r="E61" s="655"/>
      <c r="F61" s="655"/>
      <c r="G61" s="655"/>
      <c r="H61" s="655"/>
      <c r="I61" s="656"/>
      <c r="J61" s="656"/>
      <c r="K61" s="656"/>
    </row>
    <row r="62" spans="1:16" ht="19.5" customHeight="1" x14ac:dyDescent="0.6">
      <c r="A62" s="665"/>
      <c r="B62" s="444"/>
      <c r="C62" s="444"/>
      <c r="D62" s="444"/>
      <c r="E62" s="444"/>
      <c r="F62" s="444"/>
      <c r="G62" s="444"/>
      <c r="H62" s="444"/>
      <c r="I62" s="444"/>
      <c r="J62" s="444"/>
      <c r="K62" s="666"/>
    </row>
    <row r="63" spans="1:16" ht="19.5" customHeight="1" x14ac:dyDescent="0.6">
      <c r="A63" s="667"/>
      <c r="B63" s="668"/>
      <c r="C63" s="668"/>
      <c r="D63" s="668"/>
      <c r="E63" s="668"/>
      <c r="F63" s="668"/>
      <c r="G63" s="668"/>
      <c r="H63" s="668"/>
      <c r="I63" s="668"/>
      <c r="J63" s="668"/>
      <c r="K63" s="669"/>
    </row>
    <row r="64" spans="1:16" ht="19.5" customHeight="1" x14ac:dyDescent="0.6">
      <c r="A64" s="667"/>
      <c r="B64" s="668"/>
      <c r="C64" s="668"/>
      <c r="D64" s="668"/>
      <c r="E64" s="668"/>
      <c r="F64" s="668"/>
      <c r="G64" s="668"/>
      <c r="H64" s="668"/>
      <c r="I64" s="668"/>
      <c r="J64" s="668"/>
      <c r="K64" s="669"/>
    </row>
    <row r="65" spans="1:15" ht="19.5" customHeight="1" x14ac:dyDescent="0.6">
      <c r="A65" s="670"/>
      <c r="B65" s="671"/>
      <c r="C65" s="671"/>
      <c r="D65" s="671"/>
      <c r="E65" s="671"/>
      <c r="F65" s="671"/>
      <c r="G65" s="671"/>
      <c r="H65" s="671"/>
      <c r="I65" s="671"/>
      <c r="J65" s="671"/>
      <c r="K65" s="672"/>
    </row>
    <row r="66" spans="1:15" ht="19.5" customHeight="1" x14ac:dyDescent="0.6">
      <c r="A66" s="343"/>
      <c r="B66" s="343"/>
      <c r="C66" s="343"/>
      <c r="D66" s="343"/>
      <c r="E66" s="343"/>
      <c r="F66" s="343"/>
      <c r="G66" s="343"/>
      <c r="H66" s="343"/>
      <c r="I66" s="343"/>
      <c r="J66" s="343"/>
      <c r="K66" s="343"/>
    </row>
    <row r="67" spans="1:15" ht="18.649999999999999" customHeight="1" x14ac:dyDescent="0.6">
      <c r="A67" s="650" t="s">
        <v>103</v>
      </c>
      <c r="B67" s="650"/>
      <c r="C67" s="650"/>
      <c r="D67" s="650"/>
      <c r="E67" s="650"/>
      <c r="F67" s="650"/>
      <c r="G67" s="650"/>
      <c r="H67" s="650"/>
      <c r="I67" s="650"/>
      <c r="J67" s="650"/>
      <c r="K67" s="344"/>
    </row>
    <row r="68" spans="1:15" ht="15.65" customHeight="1" x14ac:dyDescent="0.6">
      <c r="A68" s="651" t="s">
        <v>125</v>
      </c>
      <c r="B68" s="651"/>
      <c r="C68" s="651"/>
      <c r="D68" s="651"/>
      <c r="E68" s="651"/>
      <c r="F68" s="651"/>
      <c r="G68" s="651"/>
      <c r="H68" s="651"/>
      <c r="I68" s="651"/>
      <c r="J68" s="651"/>
      <c r="K68" s="651"/>
    </row>
    <row r="69" spans="1:15" ht="50.15" customHeight="1" x14ac:dyDescent="0.6">
      <c r="A69" s="652"/>
      <c r="B69" s="653"/>
      <c r="C69" s="653"/>
      <c r="D69" s="653"/>
      <c r="E69" s="653"/>
      <c r="F69" s="653"/>
      <c r="G69" s="653"/>
      <c r="H69" s="653"/>
      <c r="I69" s="653"/>
      <c r="J69" s="653"/>
      <c r="K69" s="654"/>
    </row>
    <row r="70" spans="1:15" ht="15.65" customHeight="1" x14ac:dyDescent="0.6">
      <c r="A70" s="651" t="s">
        <v>104</v>
      </c>
      <c r="B70" s="651"/>
      <c r="C70" s="651"/>
      <c r="D70" s="651"/>
      <c r="E70" s="651"/>
      <c r="F70" s="651"/>
      <c r="G70" s="651"/>
      <c r="H70" s="651"/>
      <c r="I70" s="651"/>
      <c r="J70" s="651"/>
      <c r="K70" s="651"/>
    </row>
    <row r="71" spans="1:15" ht="50.15" customHeight="1" x14ac:dyDescent="0.6">
      <c r="A71" s="652"/>
      <c r="B71" s="653"/>
      <c r="C71" s="653"/>
      <c r="D71" s="653"/>
      <c r="E71" s="653"/>
      <c r="F71" s="653"/>
      <c r="G71" s="653"/>
      <c r="H71" s="653"/>
      <c r="I71" s="653"/>
      <c r="J71" s="653"/>
      <c r="K71" s="654"/>
    </row>
    <row r="72" spans="1:15" ht="14.25" customHeight="1" x14ac:dyDescent="0.6">
      <c r="A72" s="257"/>
      <c r="B72" s="257"/>
      <c r="C72" s="257"/>
      <c r="D72" s="257"/>
      <c r="E72" s="257"/>
      <c r="F72" s="257"/>
      <c r="G72" s="257"/>
      <c r="H72" s="257"/>
      <c r="I72" s="257"/>
      <c r="J72" s="345"/>
      <c r="K72" s="257"/>
      <c r="M72" s="346"/>
      <c r="N72" s="346"/>
      <c r="O72" s="346"/>
    </row>
    <row r="73" spans="1:15" ht="14.25" customHeight="1" x14ac:dyDescent="0.6">
      <c r="A73" s="347"/>
      <c r="B73" s="347"/>
      <c r="C73" s="348"/>
      <c r="D73" s="348"/>
      <c r="E73" s="348"/>
      <c r="F73" s="348"/>
      <c r="G73" s="348"/>
      <c r="H73" s="348"/>
      <c r="I73" s="348"/>
      <c r="J73" s="349"/>
      <c r="K73" s="348"/>
    </row>
    <row r="74" spans="1:15" ht="19.5" customHeight="1" x14ac:dyDescent="0.6">
      <c r="A74" s="673" t="s">
        <v>81</v>
      </c>
      <c r="B74" s="673"/>
      <c r="C74" s="673"/>
      <c r="D74" s="673"/>
      <c r="E74" s="673"/>
      <c r="F74" s="673"/>
      <c r="G74" s="673"/>
      <c r="H74" s="673"/>
      <c r="I74" s="674"/>
      <c r="J74" s="674"/>
      <c r="K74" s="674"/>
    </row>
    <row r="75" spans="1:15" ht="19.5" customHeight="1" x14ac:dyDescent="0.6">
      <c r="A75" s="454" t="s">
        <v>107</v>
      </c>
      <c r="B75" s="455"/>
      <c r="C75" s="455"/>
      <c r="D75" s="455"/>
      <c r="E75" s="455"/>
      <c r="F75" s="455"/>
      <c r="G75" s="455"/>
      <c r="H75" s="455"/>
      <c r="I75" s="455"/>
      <c r="J75" s="455"/>
      <c r="K75" s="455"/>
      <c r="L75" s="456"/>
      <c r="M75" s="258" t="s">
        <v>83</v>
      </c>
    </row>
    <row r="76" spans="1:15" s="257" customFormat="1" ht="19.5" customHeight="1" x14ac:dyDescent="0.2">
      <c r="A76" s="607" t="s">
        <v>72</v>
      </c>
      <c r="B76" s="608"/>
      <c r="C76" s="466"/>
      <c r="D76" s="467"/>
      <c r="E76" s="467"/>
      <c r="F76" s="467"/>
      <c r="G76" s="467"/>
      <c r="H76" s="467"/>
      <c r="I76" s="467"/>
      <c r="J76" s="467"/>
      <c r="K76" s="467"/>
      <c r="L76" s="467"/>
    </row>
    <row r="77" spans="1:15" s="257" customFormat="1" ht="19.5" customHeight="1" x14ac:dyDescent="0.2">
      <c r="A77" s="612" t="s">
        <v>73</v>
      </c>
      <c r="B77" s="613"/>
      <c r="C77" s="646"/>
      <c r="D77" s="647"/>
      <c r="E77" s="647"/>
      <c r="F77" s="647"/>
      <c r="G77" s="647"/>
      <c r="H77" s="647"/>
      <c r="I77" s="647"/>
      <c r="J77" s="647"/>
      <c r="K77" s="647"/>
      <c r="L77" s="648"/>
    </row>
    <row r="78" spans="1:15" ht="19.5" customHeight="1" x14ac:dyDescent="0.2">
      <c r="A78" s="628" t="s">
        <v>74</v>
      </c>
      <c r="B78" s="629"/>
      <c r="C78" s="425"/>
      <c r="D78" s="426"/>
      <c r="E78" s="426"/>
      <c r="F78" s="426"/>
      <c r="G78" s="426"/>
      <c r="H78" s="426"/>
      <c r="I78" s="426"/>
      <c r="J78" s="426"/>
      <c r="K78" s="426"/>
      <c r="L78" s="428"/>
    </row>
    <row r="79" spans="1:15" ht="64" customHeight="1" x14ac:dyDescent="0.2">
      <c r="A79" s="640" t="s">
        <v>88</v>
      </c>
      <c r="B79" s="641"/>
      <c r="C79" s="642"/>
      <c r="D79" s="642"/>
      <c r="E79" s="642"/>
      <c r="F79" s="642"/>
      <c r="G79" s="642"/>
      <c r="H79" s="642"/>
      <c r="I79" s="642"/>
      <c r="J79" s="642"/>
      <c r="K79" s="642"/>
      <c r="L79" s="642"/>
    </row>
    <row r="80" spans="1:15" ht="19.5" customHeight="1" x14ac:dyDescent="0.2">
      <c r="A80" s="630" t="s">
        <v>76</v>
      </c>
      <c r="B80" s="631"/>
      <c r="C80" s="632"/>
      <c r="D80" s="633"/>
      <c r="E80" s="634"/>
      <c r="F80" s="633"/>
      <c r="G80" s="633"/>
      <c r="H80" s="633"/>
      <c r="I80" s="634"/>
      <c r="J80" s="633"/>
      <c r="K80" s="634"/>
      <c r="L80" s="635"/>
    </row>
    <row r="81" spans="1:13" ht="19.5" customHeight="1" x14ac:dyDescent="0.6">
      <c r="A81" s="636" t="s">
        <v>77</v>
      </c>
      <c r="B81" s="637"/>
      <c r="C81" s="161"/>
      <c r="D81" s="350" t="s">
        <v>78</v>
      </c>
      <c r="E81" s="161"/>
      <c r="F81" s="350" t="s">
        <v>79</v>
      </c>
      <c r="G81" s="638" t="s">
        <v>84</v>
      </c>
      <c r="H81" s="639"/>
      <c r="I81" s="161"/>
      <c r="J81" s="350" t="s">
        <v>78</v>
      </c>
      <c r="K81" s="161"/>
      <c r="L81" s="351" t="s">
        <v>79</v>
      </c>
      <c r="M81" s="260"/>
    </row>
    <row r="82" spans="1:13" s="257" customFormat="1" ht="14.25" customHeight="1" x14ac:dyDescent="0.2">
      <c r="A82" s="352"/>
      <c r="B82" s="352"/>
      <c r="C82" s="352"/>
      <c r="D82" s="352"/>
      <c r="E82" s="352"/>
      <c r="F82" s="352"/>
      <c r="G82" s="352"/>
      <c r="H82" s="352"/>
      <c r="I82" s="352"/>
      <c r="J82" s="352"/>
      <c r="K82" s="352"/>
      <c r="L82" s="353"/>
    </row>
    <row r="83" spans="1:13" ht="19.5" customHeight="1" x14ac:dyDescent="0.6">
      <c r="A83" s="454" t="s">
        <v>107</v>
      </c>
      <c r="B83" s="455"/>
      <c r="C83" s="455"/>
      <c r="D83" s="455"/>
      <c r="E83" s="455"/>
      <c r="F83" s="455"/>
      <c r="G83" s="455"/>
      <c r="H83" s="455"/>
      <c r="I83" s="455"/>
      <c r="J83" s="455"/>
      <c r="K83" s="455"/>
      <c r="L83" s="456"/>
      <c r="M83" s="258" t="s">
        <v>83</v>
      </c>
    </row>
    <row r="84" spans="1:13" s="257" customFormat="1" ht="19.5" customHeight="1" x14ac:dyDescent="0.2">
      <c r="A84" s="607" t="s">
        <v>72</v>
      </c>
      <c r="B84" s="608"/>
      <c r="C84" s="466"/>
      <c r="D84" s="467"/>
      <c r="E84" s="467"/>
      <c r="F84" s="467"/>
      <c r="G84" s="467"/>
      <c r="H84" s="467"/>
      <c r="I84" s="467"/>
      <c r="J84" s="467"/>
      <c r="K84" s="467"/>
      <c r="L84" s="467"/>
    </row>
    <row r="85" spans="1:13" s="257" customFormat="1" ht="19.5" customHeight="1" x14ac:dyDescent="0.2">
      <c r="A85" s="612" t="s">
        <v>73</v>
      </c>
      <c r="B85" s="613"/>
      <c r="C85" s="646"/>
      <c r="D85" s="647"/>
      <c r="E85" s="647"/>
      <c r="F85" s="647"/>
      <c r="G85" s="647"/>
      <c r="H85" s="647"/>
      <c r="I85" s="647"/>
      <c r="J85" s="647"/>
      <c r="K85" s="647"/>
      <c r="L85" s="648"/>
    </row>
    <row r="86" spans="1:13" ht="19.5" customHeight="1" x14ac:dyDescent="0.2">
      <c r="A86" s="628" t="s">
        <v>74</v>
      </c>
      <c r="B86" s="629"/>
      <c r="C86" s="425"/>
      <c r="D86" s="426"/>
      <c r="E86" s="426"/>
      <c r="F86" s="426"/>
      <c r="G86" s="426"/>
      <c r="H86" s="426"/>
      <c r="I86" s="426"/>
      <c r="J86" s="426"/>
      <c r="K86" s="426"/>
      <c r="L86" s="428"/>
    </row>
    <row r="87" spans="1:13" ht="64" customHeight="1" x14ac:dyDescent="0.2">
      <c r="A87" s="640" t="s">
        <v>88</v>
      </c>
      <c r="B87" s="641"/>
      <c r="C87" s="642"/>
      <c r="D87" s="642"/>
      <c r="E87" s="642"/>
      <c r="F87" s="642"/>
      <c r="G87" s="642"/>
      <c r="H87" s="642"/>
      <c r="I87" s="642"/>
      <c r="J87" s="642"/>
      <c r="K87" s="642"/>
      <c r="L87" s="642"/>
    </row>
    <row r="88" spans="1:13" ht="19.5" customHeight="1" x14ac:dyDescent="0.2">
      <c r="A88" s="630" t="s">
        <v>76</v>
      </c>
      <c r="B88" s="631"/>
      <c r="C88" s="632"/>
      <c r="D88" s="633"/>
      <c r="E88" s="634"/>
      <c r="F88" s="633"/>
      <c r="G88" s="633"/>
      <c r="H88" s="633"/>
      <c r="I88" s="634"/>
      <c r="J88" s="633"/>
      <c r="K88" s="634"/>
      <c r="L88" s="635"/>
    </row>
    <row r="89" spans="1:13" ht="19.5" customHeight="1" x14ac:dyDescent="0.2">
      <c r="A89" s="636" t="s">
        <v>77</v>
      </c>
      <c r="B89" s="637"/>
      <c r="C89" s="161"/>
      <c r="D89" s="350" t="s">
        <v>78</v>
      </c>
      <c r="E89" s="161"/>
      <c r="F89" s="350" t="s">
        <v>79</v>
      </c>
      <c r="G89" s="638" t="s">
        <v>84</v>
      </c>
      <c r="H89" s="639"/>
      <c r="I89" s="161"/>
      <c r="J89" s="350" t="s">
        <v>78</v>
      </c>
      <c r="K89" s="161"/>
      <c r="L89" s="351" t="s">
        <v>79</v>
      </c>
    </row>
    <row r="90" spans="1:13" s="257" customFormat="1" ht="14.25" customHeight="1" x14ac:dyDescent="0.2">
      <c r="A90" s="353"/>
      <c r="B90" s="353"/>
      <c r="C90" s="353"/>
      <c r="D90" s="353"/>
      <c r="E90" s="353"/>
      <c r="F90" s="353"/>
      <c r="G90" s="353"/>
      <c r="H90" s="353"/>
      <c r="I90" s="353"/>
      <c r="J90" s="353"/>
      <c r="K90" s="353"/>
      <c r="L90" s="353"/>
    </row>
    <row r="91" spans="1:13" ht="19.5" customHeight="1" x14ac:dyDescent="0.6">
      <c r="A91" s="454" t="s">
        <v>107</v>
      </c>
      <c r="B91" s="455"/>
      <c r="C91" s="455"/>
      <c r="D91" s="455"/>
      <c r="E91" s="455"/>
      <c r="F91" s="455"/>
      <c r="G91" s="455"/>
      <c r="H91" s="455"/>
      <c r="I91" s="455"/>
      <c r="J91" s="455"/>
      <c r="K91" s="455"/>
      <c r="L91" s="456"/>
      <c r="M91" s="258" t="s">
        <v>83</v>
      </c>
    </row>
    <row r="92" spans="1:13" s="257" customFormat="1" ht="19.5" customHeight="1" x14ac:dyDescent="0.2">
      <c r="A92" s="607" t="s">
        <v>72</v>
      </c>
      <c r="B92" s="608"/>
      <c r="C92" s="466"/>
      <c r="D92" s="467"/>
      <c r="E92" s="467"/>
      <c r="F92" s="467"/>
      <c r="G92" s="467"/>
      <c r="H92" s="467"/>
      <c r="I92" s="467"/>
      <c r="J92" s="467"/>
      <c r="K92" s="467"/>
      <c r="L92" s="467"/>
    </row>
    <row r="93" spans="1:13" s="257" customFormat="1" ht="19.5" customHeight="1" x14ac:dyDescent="0.2">
      <c r="A93" s="612" t="s">
        <v>73</v>
      </c>
      <c r="B93" s="613"/>
      <c r="C93" s="646"/>
      <c r="D93" s="647"/>
      <c r="E93" s="647"/>
      <c r="F93" s="647"/>
      <c r="G93" s="647"/>
      <c r="H93" s="647"/>
      <c r="I93" s="647"/>
      <c r="J93" s="647"/>
      <c r="K93" s="647"/>
      <c r="L93" s="648"/>
    </row>
    <row r="94" spans="1:13" s="257" customFormat="1" ht="19.5" customHeight="1" x14ac:dyDescent="0.2">
      <c r="A94" s="628" t="s">
        <v>74</v>
      </c>
      <c r="B94" s="629"/>
      <c r="C94" s="425"/>
      <c r="D94" s="426"/>
      <c r="E94" s="426"/>
      <c r="F94" s="426"/>
      <c r="G94" s="426"/>
      <c r="H94" s="426"/>
      <c r="I94" s="426"/>
      <c r="J94" s="426"/>
      <c r="K94" s="426"/>
      <c r="L94" s="428"/>
    </row>
    <row r="95" spans="1:13" ht="64" customHeight="1" x14ac:dyDescent="0.2">
      <c r="A95" s="640" t="s">
        <v>88</v>
      </c>
      <c r="B95" s="641"/>
      <c r="C95" s="642"/>
      <c r="D95" s="642"/>
      <c r="E95" s="642"/>
      <c r="F95" s="642"/>
      <c r="G95" s="642"/>
      <c r="H95" s="642"/>
      <c r="I95" s="642"/>
      <c r="J95" s="642"/>
      <c r="K95" s="642"/>
      <c r="L95" s="642"/>
    </row>
    <row r="96" spans="1:13" ht="19.5" customHeight="1" x14ac:dyDescent="0.2">
      <c r="A96" s="630" t="s">
        <v>76</v>
      </c>
      <c r="B96" s="631"/>
      <c r="C96" s="643"/>
      <c r="D96" s="644"/>
      <c r="E96" s="644"/>
      <c r="F96" s="644"/>
      <c r="G96" s="644"/>
      <c r="H96" s="644"/>
      <c r="I96" s="644"/>
      <c r="J96" s="644"/>
      <c r="K96" s="644"/>
      <c r="L96" s="645"/>
    </row>
    <row r="97" spans="1:14" ht="19.5" customHeight="1" x14ac:dyDescent="0.2">
      <c r="A97" s="636" t="s">
        <v>77</v>
      </c>
      <c r="B97" s="637"/>
      <c r="C97" s="161"/>
      <c r="D97" s="350" t="s">
        <v>78</v>
      </c>
      <c r="E97" s="161"/>
      <c r="F97" s="350" t="s">
        <v>79</v>
      </c>
      <c r="G97" s="638" t="s">
        <v>84</v>
      </c>
      <c r="H97" s="639"/>
      <c r="I97" s="161"/>
      <c r="J97" s="350" t="s">
        <v>78</v>
      </c>
      <c r="K97" s="161"/>
      <c r="L97" s="351" t="s">
        <v>79</v>
      </c>
    </row>
    <row r="98" spans="1:14" s="257" customFormat="1" ht="14.25" customHeight="1" x14ac:dyDescent="0.2">
      <c r="A98" s="353"/>
      <c r="B98" s="353"/>
      <c r="C98" s="353"/>
      <c r="D98" s="353"/>
      <c r="E98" s="353"/>
      <c r="F98" s="353"/>
      <c r="G98" s="353"/>
      <c r="H98" s="353"/>
      <c r="I98" s="353"/>
      <c r="J98" s="353"/>
      <c r="K98" s="353"/>
      <c r="L98" s="353"/>
    </row>
    <row r="99" spans="1:14" ht="19.5" customHeight="1" x14ac:dyDescent="0.6">
      <c r="A99" s="454" t="s">
        <v>107</v>
      </c>
      <c r="B99" s="455"/>
      <c r="C99" s="455"/>
      <c r="D99" s="455"/>
      <c r="E99" s="455"/>
      <c r="F99" s="455"/>
      <c r="G99" s="455"/>
      <c r="H99" s="455"/>
      <c r="I99" s="455"/>
      <c r="J99" s="455"/>
      <c r="K99" s="455"/>
      <c r="L99" s="456"/>
      <c r="M99" s="258" t="s">
        <v>83</v>
      </c>
    </row>
    <row r="100" spans="1:14" s="257" customFormat="1" ht="19.5" customHeight="1" x14ac:dyDescent="0.2">
      <c r="A100" s="607" t="s">
        <v>72</v>
      </c>
      <c r="B100" s="608"/>
      <c r="C100" s="466"/>
      <c r="D100" s="467"/>
      <c r="E100" s="467"/>
      <c r="F100" s="467"/>
      <c r="G100" s="467"/>
      <c r="H100" s="467"/>
      <c r="I100" s="467"/>
      <c r="J100" s="467"/>
      <c r="K100" s="467"/>
      <c r="L100" s="467"/>
    </row>
    <row r="101" spans="1:14" s="257" customFormat="1" ht="19.5" customHeight="1" x14ac:dyDescent="0.2">
      <c r="A101" s="612" t="s">
        <v>73</v>
      </c>
      <c r="B101" s="613"/>
      <c r="C101" s="646"/>
      <c r="D101" s="647"/>
      <c r="E101" s="647"/>
      <c r="F101" s="647"/>
      <c r="G101" s="647"/>
      <c r="H101" s="647"/>
      <c r="I101" s="647"/>
      <c r="J101" s="647"/>
      <c r="K101" s="647"/>
      <c r="L101" s="648"/>
    </row>
    <row r="102" spans="1:14" s="257" customFormat="1" ht="19.5" customHeight="1" x14ac:dyDescent="0.2">
      <c r="A102" s="628" t="s">
        <v>74</v>
      </c>
      <c r="B102" s="629"/>
      <c r="C102" s="425"/>
      <c r="D102" s="426"/>
      <c r="E102" s="426"/>
      <c r="F102" s="426"/>
      <c r="G102" s="426"/>
      <c r="H102" s="426"/>
      <c r="I102" s="426"/>
      <c r="J102" s="426"/>
      <c r="K102" s="426"/>
      <c r="L102" s="428"/>
    </row>
    <row r="103" spans="1:14" ht="64" customHeight="1" x14ac:dyDescent="0.2">
      <c r="A103" s="640" t="s">
        <v>88</v>
      </c>
      <c r="B103" s="641"/>
      <c r="C103" s="642"/>
      <c r="D103" s="642"/>
      <c r="E103" s="642"/>
      <c r="F103" s="642"/>
      <c r="G103" s="642"/>
      <c r="H103" s="642"/>
      <c r="I103" s="642"/>
      <c r="J103" s="642"/>
      <c r="K103" s="642"/>
      <c r="L103" s="642"/>
    </row>
    <row r="104" spans="1:14" ht="19.5" customHeight="1" x14ac:dyDescent="0.2">
      <c r="A104" s="630" t="s">
        <v>76</v>
      </c>
      <c r="B104" s="631"/>
      <c r="C104" s="632"/>
      <c r="D104" s="633"/>
      <c r="E104" s="634"/>
      <c r="F104" s="633"/>
      <c r="G104" s="633"/>
      <c r="H104" s="633"/>
      <c r="I104" s="634"/>
      <c r="J104" s="633"/>
      <c r="K104" s="634"/>
      <c r="L104" s="635"/>
    </row>
    <row r="105" spans="1:14" ht="19.5" customHeight="1" x14ac:dyDescent="0.2">
      <c r="A105" s="636" t="s">
        <v>77</v>
      </c>
      <c r="B105" s="637"/>
      <c r="C105" s="161"/>
      <c r="D105" s="350" t="s">
        <v>78</v>
      </c>
      <c r="E105" s="161"/>
      <c r="F105" s="350" t="s">
        <v>79</v>
      </c>
      <c r="G105" s="638" t="s">
        <v>84</v>
      </c>
      <c r="H105" s="639"/>
      <c r="I105" s="161"/>
      <c r="J105" s="350" t="s">
        <v>78</v>
      </c>
      <c r="K105" s="161"/>
      <c r="L105" s="351" t="s">
        <v>79</v>
      </c>
    </row>
    <row r="106" spans="1:14" ht="19.5" customHeight="1" x14ac:dyDescent="0.2">
      <c r="A106" s="354"/>
      <c r="B106" s="354"/>
      <c r="C106" s="354"/>
      <c r="D106" s="354"/>
      <c r="E106" s="354"/>
      <c r="F106" s="354"/>
      <c r="G106" s="354"/>
      <c r="H106" s="354"/>
      <c r="I106" s="354"/>
      <c r="J106" s="354"/>
      <c r="K106" s="354"/>
      <c r="L106" s="354"/>
    </row>
    <row r="107" spans="1:14" ht="19.5" customHeight="1" x14ac:dyDescent="0.6">
      <c r="A107" s="655" t="s">
        <v>102</v>
      </c>
      <c r="B107" s="655"/>
      <c r="C107" s="655"/>
      <c r="D107" s="655"/>
      <c r="E107" s="655"/>
      <c r="F107" s="655"/>
      <c r="G107" s="655"/>
      <c r="H107" s="655"/>
      <c r="I107" s="656"/>
      <c r="J107" s="656"/>
      <c r="K107" s="656"/>
    </row>
    <row r="108" spans="1:14" ht="19.5" customHeight="1" x14ac:dyDescent="0.6">
      <c r="A108" s="606" t="s">
        <v>71</v>
      </c>
      <c r="B108" s="606"/>
      <c r="C108" s="606"/>
      <c r="D108" s="606"/>
      <c r="E108" s="606"/>
      <c r="F108" s="606"/>
      <c r="G108" s="606"/>
      <c r="H108" s="606"/>
      <c r="I108" s="606"/>
      <c r="J108" s="606"/>
      <c r="K108" s="606"/>
    </row>
    <row r="109" spans="1:14" s="257" customFormat="1" ht="19.5" customHeight="1" x14ac:dyDescent="0.55000000000000004">
      <c r="A109" s="607" t="s">
        <v>72</v>
      </c>
      <c r="B109" s="608"/>
      <c r="C109" s="466"/>
      <c r="D109" s="467"/>
      <c r="E109" s="467"/>
      <c r="F109" s="467"/>
      <c r="G109" s="467"/>
      <c r="H109" s="467"/>
      <c r="I109" s="467"/>
      <c r="J109" s="467"/>
      <c r="K109" s="468"/>
      <c r="L109" s="266"/>
    </row>
    <row r="110" spans="1:14" s="257" customFormat="1" ht="19.5" customHeight="1" x14ac:dyDescent="0.55000000000000004">
      <c r="A110" s="612" t="s">
        <v>73</v>
      </c>
      <c r="B110" s="613"/>
      <c r="C110" s="614"/>
      <c r="D110" s="615"/>
      <c r="E110" s="615"/>
      <c r="F110" s="615"/>
      <c r="G110" s="615"/>
      <c r="H110" s="615"/>
      <c r="I110" s="615"/>
      <c r="J110" s="615"/>
      <c r="K110" s="616"/>
      <c r="L110" s="266"/>
    </row>
    <row r="111" spans="1:14" ht="19.5" customHeight="1" x14ac:dyDescent="0.6">
      <c r="A111" s="617" t="s">
        <v>74</v>
      </c>
      <c r="B111" s="618"/>
      <c r="C111" s="425"/>
      <c r="D111" s="426"/>
      <c r="E111" s="426"/>
      <c r="F111" s="426"/>
      <c r="G111" s="426"/>
      <c r="H111" s="426"/>
      <c r="I111" s="426"/>
      <c r="J111" s="426"/>
      <c r="K111" s="428"/>
      <c r="M111" s="330"/>
      <c r="N111" s="330"/>
    </row>
    <row r="112" spans="1:14" ht="64" customHeight="1" x14ac:dyDescent="0.6">
      <c r="A112" s="619" t="s">
        <v>75</v>
      </c>
      <c r="B112" s="620"/>
      <c r="C112" s="621"/>
      <c r="D112" s="621"/>
      <c r="E112" s="621"/>
      <c r="F112" s="621"/>
      <c r="G112" s="621"/>
      <c r="H112" s="621"/>
      <c r="I112" s="621"/>
      <c r="J112" s="621"/>
      <c r="K112" s="621"/>
    </row>
    <row r="113" spans="1:15" ht="19.5" customHeight="1" x14ac:dyDescent="0.6">
      <c r="A113" s="612" t="s">
        <v>76</v>
      </c>
      <c r="B113" s="622"/>
      <c r="C113" s="623"/>
      <c r="D113" s="624"/>
      <c r="E113" s="624"/>
      <c r="F113" s="625"/>
      <c r="G113" s="624"/>
      <c r="H113" s="624"/>
      <c r="I113" s="624"/>
      <c r="J113" s="625"/>
      <c r="K113" s="626"/>
    </row>
    <row r="114" spans="1:15" ht="19.5" customHeight="1" x14ac:dyDescent="0.6">
      <c r="A114" s="601" t="s">
        <v>77</v>
      </c>
      <c r="B114" s="602"/>
      <c r="C114" s="603"/>
      <c r="D114" s="604"/>
      <c r="E114" s="605"/>
      <c r="F114" s="355" t="s">
        <v>78</v>
      </c>
      <c r="G114" s="603"/>
      <c r="H114" s="604"/>
      <c r="I114" s="605"/>
      <c r="J114" s="356" t="s">
        <v>79</v>
      </c>
      <c r="K114" s="357"/>
    </row>
    <row r="115" spans="1:15" ht="14.25" customHeight="1" x14ac:dyDescent="0.6">
      <c r="A115" s="257"/>
      <c r="B115" s="257"/>
      <c r="C115" s="257"/>
      <c r="D115" s="257"/>
      <c r="E115" s="257"/>
      <c r="F115" s="257"/>
      <c r="G115" s="257"/>
      <c r="H115" s="257"/>
      <c r="I115" s="257"/>
      <c r="J115" s="257"/>
      <c r="K115" s="257"/>
    </row>
    <row r="116" spans="1:15" ht="19.5" customHeight="1" x14ac:dyDescent="0.6">
      <c r="A116" s="606" t="s">
        <v>80</v>
      </c>
      <c r="B116" s="606"/>
      <c r="C116" s="606"/>
      <c r="D116" s="606"/>
      <c r="E116" s="606"/>
      <c r="F116" s="606"/>
      <c r="G116" s="606"/>
      <c r="H116" s="606"/>
      <c r="I116" s="606"/>
      <c r="J116" s="606"/>
      <c r="K116" s="606"/>
    </row>
    <row r="117" spans="1:15" s="257" customFormat="1" ht="19.5" customHeight="1" x14ac:dyDescent="0.55000000000000004">
      <c r="A117" s="607" t="s">
        <v>72</v>
      </c>
      <c r="B117" s="608"/>
      <c r="C117" s="609"/>
      <c r="D117" s="610"/>
      <c r="E117" s="610"/>
      <c r="F117" s="610"/>
      <c r="G117" s="610"/>
      <c r="H117" s="610"/>
      <c r="I117" s="610"/>
      <c r="J117" s="610"/>
      <c r="K117" s="611"/>
      <c r="L117" s="266"/>
    </row>
    <row r="118" spans="1:15" s="257" customFormat="1" ht="19.5" customHeight="1" x14ac:dyDescent="0.55000000000000004">
      <c r="A118" s="612" t="s">
        <v>73</v>
      </c>
      <c r="B118" s="613"/>
      <c r="C118" s="614"/>
      <c r="D118" s="615"/>
      <c r="E118" s="615"/>
      <c r="F118" s="615"/>
      <c r="G118" s="615"/>
      <c r="H118" s="615"/>
      <c r="I118" s="615"/>
      <c r="J118" s="615"/>
      <c r="K118" s="616"/>
      <c r="L118" s="266"/>
    </row>
    <row r="119" spans="1:15" ht="19.5" customHeight="1" x14ac:dyDescent="0.6">
      <c r="A119" s="617" t="s">
        <v>74</v>
      </c>
      <c r="B119" s="618"/>
      <c r="C119" s="425"/>
      <c r="D119" s="426"/>
      <c r="E119" s="426"/>
      <c r="F119" s="426"/>
      <c r="G119" s="426"/>
      <c r="H119" s="426"/>
      <c r="I119" s="426"/>
      <c r="J119" s="426"/>
      <c r="K119" s="428"/>
    </row>
    <row r="120" spans="1:15" ht="64" customHeight="1" x14ac:dyDescent="0.6">
      <c r="A120" s="619" t="s">
        <v>75</v>
      </c>
      <c r="B120" s="620"/>
      <c r="C120" s="621"/>
      <c r="D120" s="621"/>
      <c r="E120" s="621"/>
      <c r="F120" s="621"/>
      <c r="G120" s="621"/>
      <c r="H120" s="621"/>
      <c r="I120" s="621"/>
      <c r="J120" s="621"/>
      <c r="K120" s="621"/>
    </row>
    <row r="121" spans="1:15" ht="19.5" customHeight="1" x14ac:dyDescent="0.6">
      <c r="A121" s="612" t="s">
        <v>76</v>
      </c>
      <c r="B121" s="622"/>
      <c r="C121" s="623"/>
      <c r="D121" s="624"/>
      <c r="E121" s="624"/>
      <c r="F121" s="625"/>
      <c r="G121" s="624"/>
      <c r="H121" s="624"/>
      <c r="I121" s="624"/>
      <c r="J121" s="625"/>
      <c r="K121" s="626"/>
    </row>
    <row r="122" spans="1:15" ht="19.5" customHeight="1" x14ac:dyDescent="0.6">
      <c r="A122" s="601" t="s">
        <v>77</v>
      </c>
      <c r="B122" s="602"/>
      <c r="C122" s="603"/>
      <c r="D122" s="604"/>
      <c r="E122" s="605"/>
      <c r="F122" s="355" t="s">
        <v>78</v>
      </c>
      <c r="G122" s="603"/>
      <c r="H122" s="604"/>
      <c r="I122" s="605"/>
      <c r="J122" s="356" t="s">
        <v>79</v>
      </c>
      <c r="K122" s="357"/>
    </row>
    <row r="123" spans="1:15" ht="14.25" customHeight="1" x14ac:dyDescent="0.2">
      <c r="A123" s="353"/>
      <c r="B123" s="353"/>
      <c r="C123" s="353"/>
      <c r="D123" s="353"/>
      <c r="E123" s="353"/>
      <c r="F123" s="353"/>
      <c r="G123" s="353"/>
      <c r="H123" s="353"/>
      <c r="I123" s="353"/>
      <c r="J123" s="353"/>
      <c r="K123" s="353"/>
      <c r="L123" s="358"/>
    </row>
    <row r="124" spans="1:15" ht="19.5" customHeight="1" x14ac:dyDescent="0.2">
      <c r="A124" s="597" t="s">
        <v>97</v>
      </c>
      <c r="B124" s="597"/>
      <c r="C124" s="597"/>
      <c r="D124" s="597"/>
      <c r="E124" s="597"/>
      <c r="F124" s="597"/>
      <c r="G124" s="597"/>
      <c r="H124" s="597"/>
      <c r="I124" s="598"/>
      <c r="J124" s="598"/>
      <c r="K124" s="598"/>
      <c r="L124" s="358"/>
    </row>
    <row r="125" spans="1:15" ht="19.5" customHeight="1" x14ac:dyDescent="0.2">
      <c r="A125" s="599" t="s">
        <v>72</v>
      </c>
      <c r="B125" s="600"/>
      <c r="C125" s="627" t="s">
        <v>85</v>
      </c>
      <c r="D125" s="600"/>
      <c r="E125" s="591" t="s">
        <v>86</v>
      </c>
      <c r="F125" s="590"/>
      <c r="G125" s="591" t="s">
        <v>87</v>
      </c>
      <c r="H125" s="590"/>
      <c r="I125" s="591" t="s">
        <v>88</v>
      </c>
      <c r="J125" s="589"/>
      <c r="K125" s="589"/>
      <c r="L125" s="590"/>
      <c r="M125" s="725" t="s">
        <v>91</v>
      </c>
      <c r="N125" s="726"/>
      <c r="O125" s="727"/>
    </row>
    <row r="126" spans="1:15" ht="33" customHeight="1" x14ac:dyDescent="0.2">
      <c r="A126" s="162"/>
      <c r="B126" s="359" t="s">
        <v>12</v>
      </c>
      <c r="C126" s="571"/>
      <c r="D126" s="572"/>
      <c r="E126" s="80"/>
      <c r="F126" s="360" t="s">
        <v>79</v>
      </c>
      <c r="G126" s="81"/>
      <c r="H126" s="360" t="s">
        <v>78</v>
      </c>
      <c r="I126" s="728"/>
      <c r="J126" s="729"/>
      <c r="K126" s="729"/>
      <c r="L126" s="730"/>
      <c r="M126" s="725" t="s">
        <v>64</v>
      </c>
      <c r="N126" s="727"/>
      <c r="O126" s="361" t="s">
        <v>92</v>
      </c>
    </row>
    <row r="127" spans="1:15" ht="33" customHeight="1" x14ac:dyDescent="0.2">
      <c r="A127" s="179"/>
      <c r="B127" s="362" t="s">
        <v>12</v>
      </c>
      <c r="C127" s="576"/>
      <c r="D127" s="488"/>
      <c r="E127" s="179"/>
      <c r="F127" s="362" t="s">
        <v>79</v>
      </c>
      <c r="G127" s="82"/>
      <c r="H127" s="362" t="s">
        <v>78</v>
      </c>
      <c r="I127" s="577"/>
      <c r="J127" s="578"/>
      <c r="K127" s="578"/>
      <c r="L127" s="579"/>
      <c r="M127" s="361" t="s">
        <v>93</v>
      </c>
      <c r="N127" s="361">
        <f>COUNTA(A126:A130)</f>
        <v>0</v>
      </c>
      <c r="O127" s="731" t="e">
        <f>N128/N127</f>
        <v>#DIV/0!</v>
      </c>
    </row>
    <row r="128" spans="1:15" ht="33" customHeight="1" x14ac:dyDescent="0.2">
      <c r="A128" s="179"/>
      <c r="B128" s="362" t="s">
        <v>12</v>
      </c>
      <c r="C128" s="576"/>
      <c r="D128" s="488"/>
      <c r="E128" s="179"/>
      <c r="F128" s="362" t="s">
        <v>79</v>
      </c>
      <c r="G128" s="82"/>
      <c r="H128" s="362" t="s">
        <v>78</v>
      </c>
      <c r="I128" s="580"/>
      <c r="J128" s="581"/>
      <c r="K128" s="581"/>
      <c r="L128" s="582"/>
      <c r="M128" s="361" t="s">
        <v>94</v>
      </c>
      <c r="N128" s="361">
        <f>SUM(E126:E130)</f>
        <v>0</v>
      </c>
      <c r="O128" s="732"/>
    </row>
    <row r="129" spans="1:24" ht="33" customHeight="1" x14ac:dyDescent="0.2">
      <c r="A129" s="179"/>
      <c r="B129" s="362" t="s">
        <v>12</v>
      </c>
      <c r="C129" s="576"/>
      <c r="D129" s="488"/>
      <c r="E129" s="179"/>
      <c r="F129" s="362" t="s">
        <v>79</v>
      </c>
      <c r="G129" s="82"/>
      <c r="H129" s="362" t="s">
        <v>78</v>
      </c>
      <c r="I129" s="580"/>
      <c r="J129" s="581"/>
      <c r="K129" s="581"/>
      <c r="L129" s="582"/>
    </row>
    <row r="130" spans="1:24" ht="33" customHeight="1" x14ac:dyDescent="0.2">
      <c r="A130" s="88"/>
      <c r="B130" s="350" t="s">
        <v>12</v>
      </c>
      <c r="C130" s="592"/>
      <c r="D130" s="593"/>
      <c r="E130" s="88"/>
      <c r="F130" s="350" t="s">
        <v>79</v>
      </c>
      <c r="G130" s="96"/>
      <c r="H130" s="350" t="s">
        <v>78</v>
      </c>
      <c r="I130" s="594"/>
      <c r="J130" s="595"/>
      <c r="K130" s="595"/>
      <c r="L130" s="596"/>
    </row>
    <row r="131" spans="1:24" ht="14.25" customHeight="1" x14ac:dyDescent="0.2">
      <c r="A131" s="363"/>
      <c r="B131" s="363"/>
      <c r="C131" s="363"/>
      <c r="D131" s="363"/>
      <c r="E131" s="363"/>
      <c r="F131" s="363"/>
      <c r="G131" s="364"/>
      <c r="H131" s="364"/>
      <c r="I131" s="364"/>
      <c r="J131" s="364"/>
      <c r="K131" s="364"/>
      <c r="L131" s="364"/>
    </row>
    <row r="132" spans="1:24" ht="19.5" customHeight="1" x14ac:dyDescent="0.2">
      <c r="A132" s="365" t="s">
        <v>98</v>
      </c>
      <c r="B132" s="353"/>
      <c r="C132" s="358"/>
      <c r="D132" s="353"/>
      <c r="E132" s="353"/>
      <c r="F132" s="353"/>
      <c r="G132" s="353"/>
      <c r="H132" s="353"/>
      <c r="I132" s="353"/>
      <c r="J132" s="353"/>
      <c r="K132" s="353"/>
      <c r="L132" s="358"/>
    </row>
    <row r="133" spans="1:24" ht="19.5" customHeight="1" x14ac:dyDescent="0.2">
      <c r="A133" s="585" t="s">
        <v>72</v>
      </c>
      <c r="B133" s="586"/>
      <c r="C133" s="587" t="s">
        <v>99</v>
      </c>
      <c r="D133" s="586"/>
      <c r="E133" s="588" t="s">
        <v>100</v>
      </c>
      <c r="F133" s="588"/>
      <c r="G133" s="589" t="s">
        <v>87</v>
      </c>
      <c r="H133" s="590"/>
      <c r="I133" s="591" t="s">
        <v>88</v>
      </c>
      <c r="J133" s="589"/>
      <c r="K133" s="589"/>
      <c r="L133" s="590"/>
    </row>
    <row r="134" spans="1:24" ht="19.5" customHeight="1" x14ac:dyDescent="0.6">
      <c r="A134" s="454" t="s">
        <v>89</v>
      </c>
      <c r="B134" s="455"/>
      <c r="C134" s="455"/>
      <c r="D134" s="455"/>
      <c r="E134" s="455"/>
      <c r="F134" s="455"/>
      <c r="G134" s="455"/>
      <c r="H134" s="455"/>
      <c r="I134" s="455"/>
      <c r="J134" s="455"/>
      <c r="K134" s="455"/>
      <c r="L134" s="456"/>
      <c r="M134" s="258" t="s">
        <v>83</v>
      </c>
    </row>
    <row r="135" spans="1:24" ht="80.150000000000006" customHeight="1" x14ac:dyDescent="0.2">
      <c r="A135" s="87"/>
      <c r="B135" s="351" t="s">
        <v>12</v>
      </c>
      <c r="C135" s="499"/>
      <c r="D135" s="500"/>
      <c r="E135" s="462"/>
      <c r="F135" s="462"/>
      <c r="G135" s="150"/>
      <c r="H135" s="351" t="s">
        <v>78</v>
      </c>
      <c r="I135" s="463"/>
      <c r="J135" s="464"/>
      <c r="K135" s="464"/>
      <c r="L135" s="465"/>
    </row>
    <row r="136" spans="1:24" ht="19.5" customHeight="1" x14ac:dyDescent="0.6">
      <c r="A136" s="454" t="s">
        <v>89</v>
      </c>
      <c r="B136" s="455"/>
      <c r="C136" s="455"/>
      <c r="D136" s="455"/>
      <c r="E136" s="455"/>
      <c r="F136" s="455"/>
      <c r="G136" s="455"/>
      <c r="H136" s="455"/>
      <c r="I136" s="455"/>
      <c r="J136" s="455"/>
      <c r="K136" s="455"/>
      <c r="L136" s="456"/>
      <c r="M136" s="258" t="s">
        <v>83</v>
      </c>
    </row>
    <row r="137" spans="1:24" ht="80.150000000000006" customHeight="1" x14ac:dyDescent="0.2">
      <c r="A137" s="88"/>
      <c r="B137" s="351" t="s">
        <v>12</v>
      </c>
      <c r="C137" s="494"/>
      <c r="D137" s="495"/>
      <c r="E137" s="462"/>
      <c r="F137" s="462"/>
      <c r="G137" s="150"/>
      <c r="H137" s="351" t="s">
        <v>78</v>
      </c>
      <c r="I137" s="463"/>
      <c r="J137" s="464"/>
      <c r="K137" s="464"/>
      <c r="L137" s="465"/>
    </row>
    <row r="138" spans="1:24" ht="19.5" customHeight="1" x14ac:dyDescent="0.2">
      <c r="A138" s="583" t="s">
        <v>101</v>
      </c>
      <c r="B138" s="583"/>
      <c r="C138" s="583"/>
      <c r="D138" s="583"/>
      <c r="E138" s="583"/>
      <c r="F138" s="583"/>
      <c r="G138" s="583"/>
      <c r="H138" s="583"/>
      <c r="I138" s="583"/>
      <c r="J138" s="583"/>
      <c r="K138" s="583"/>
      <c r="L138" s="583"/>
      <c r="M138" s="584"/>
      <c r="N138" s="584"/>
      <c r="O138" s="584"/>
      <c r="P138" s="584"/>
      <c r="Q138" s="584"/>
      <c r="R138" s="584"/>
      <c r="S138" s="584"/>
      <c r="T138" s="584"/>
      <c r="U138" s="584"/>
      <c r="V138" s="584"/>
      <c r="W138" s="584"/>
      <c r="X138" s="584"/>
    </row>
    <row r="139" spans="1:24" ht="19.5" customHeight="1" x14ac:dyDescent="0.2">
      <c r="A139" s="358"/>
      <c r="B139" s="358"/>
      <c r="C139" s="358"/>
      <c r="D139" s="358"/>
      <c r="E139" s="358"/>
      <c r="F139" s="358"/>
      <c r="G139" s="358"/>
      <c r="H139" s="358"/>
      <c r="I139" s="358"/>
      <c r="J139" s="358"/>
      <c r="K139" s="358"/>
      <c r="L139" s="358"/>
    </row>
    <row r="140" spans="1:24" ht="19.5" customHeight="1" x14ac:dyDescent="0.2">
      <c r="A140" s="358"/>
      <c r="B140" s="358"/>
      <c r="C140" s="358"/>
      <c r="D140" s="358"/>
      <c r="E140" s="358"/>
      <c r="F140" s="358"/>
      <c r="G140" s="358"/>
      <c r="H140" s="358"/>
      <c r="I140" s="358"/>
      <c r="J140" s="358"/>
      <c r="K140" s="358"/>
      <c r="L140" s="358"/>
    </row>
    <row r="141" spans="1:24" ht="19.5" customHeight="1" x14ac:dyDescent="0.2">
      <c r="A141" s="358"/>
      <c r="B141" s="358"/>
      <c r="C141" s="358"/>
      <c r="D141" s="358"/>
      <c r="E141" s="358"/>
      <c r="F141" s="358"/>
      <c r="G141" s="358"/>
      <c r="H141" s="358"/>
      <c r="I141" s="358"/>
      <c r="J141" s="358"/>
      <c r="K141" s="358"/>
      <c r="L141" s="358"/>
    </row>
    <row r="142" spans="1:24" ht="19.5" customHeight="1" x14ac:dyDescent="0.2">
      <c r="A142" s="358"/>
      <c r="B142" s="358"/>
      <c r="C142" s="358"/>
      <c r="D142" s="358"/>
      <c r="E142" s="358"/>
      <c r="F142" s="358"/>
      <c r="G142" s="358"/>
      <c r="H142" s="358"/>
      <c r="I142" s="358"/>
      <c r="J142" s="358"/>
      <c r="K142" s="358"/>
      <c r="L142" s="358"/>
    </row>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sheetData>
  <sheetProtection algorithmName="SHA-512" hashValue="96ql8vD7Ma6/95zrNIm9qg/P4O+eNWsEbTelzKyBLW+W3UNZcqNb1JB9VGz3MimMzvkFntoqAqaOWyp2qf+6Fg==" saltValue="1se0y8fY/8fK46HvlEY88A==" spinCount="100000" sheet="1" formatRows="0" insertColumns="0" insertRows="0" deleteRows="0"/>
  <mergeCells count="170">
    <mergeCell ref="A101:B101"/>
    <mergeCell ref="C101:L101"/>
    <mergeCell ref="A1:K1"/>
    <mergeCell ref="A7:C8"/>
    <mergeCell ref="D7:D8"/>
    <mergeCell ref="E7:K7"/>
    <mergeCell ref="A9:C9"/>
    <mergeCell ref="A10:C10"/>
    <mergeCell ref="M25:O25"/>
    <mergeCell ref="B26:C26"/>
    <mergeCell ref="M26:N26"/>
    <mergeCell ref="A28:K28"/>
    <mergeCell ref="A11:A13"/>
    <mergeCell ref="B11:C11"/>
    <mergeCell ref="B12:C12"/>
    <mergeCell ref="B13:C13"/>
    <mergeCell ref="A14:C14"/>
    <mergeCell ref="A15:A26"/>
    <mergeCell ref="B15:B21"/>
    <mergeCell ref="B22:B24"/>
    <mergeCell ref="B25:C25"/>
    <mergeCell ref="J34:K34"/>
    <mergeCell ref="J35:K35"/>
    <mergeCell ref="J36:K36"/>
    <mergeCell ref="J37:K37"/>
    <mergeCell ref="J38:K38"/>
    <mergeCell ref="J39:K39"/>
    <mergeCell ref="A29:K29"/>
    <mergeCell ref="A30:F30"/>
    <mergeCell ref="J30:K30"/>
    <mergeCell ref="J31:K31"/>
    <mergeCell ref="J32:K32"/>
    <mergeCell ref="J33:K33"/>
    <mergeCell ref="A45:I45"/>
    <mergeCell ref="A46:F46"/>
    <mergeCell ref="A47:F47"/>
    <mergeCell ref="A48:F48"/>
    <mergeCell ref="A49:F49"/>
    <mergeCell ref="A50:F50"/>
    <mergeCell ref="J40:K40"/>
    <mergeCell ref="J41:K41"/>
    <mergeCell ref="J42:K42"/>
    <mergeCell ref="J43:K43"/>
    <mergeCell ref="A44:F44"/>
    <mergeCell ref="J44:K44"/>
    <mergeCell ref="A67:J67"/>
    <mergeCell ref="A68:K68"/>
    <mergeCell ref="A69:K69"/>
    <mergeCell ref="A70:K70"/>
    <mergeCell ref="A71:K71"/>
    <mergeCell ref="A74:K74"/>
    <mergeCell ref="A51:F51"/>
    <mergeCell ref="A52:F52"/>
    <mergeCell ref="A55:K55"/>
    <mergeCell ref="A56:K59"/>
    <mergeCell ref="A61:K61"/>
    <mergeCell ref="A62:K65"/>
    <mergeCell ref="A79:B79"/>
    <mergeCell ref="C79:L79"/>
    <mergeCell ref="A80:B80"/>
    <mergeCell ref="C80:L80"/>
    <mergeCell ref="A81:B81"/>
    <mergeCell ref="G81:H81"/>
    <mergeCell ref="A75:L75"/>
    <mergeCell ref="A76:B76"/>
    <mergeCell ref="C76:L76"/>
    <mergeCell ref="A77:B77"/>
    <mergeCell ref="C77:L77"/>
    <mergeCell ref="A78:B78"/>
    <mergeCell ref="C78:L78"/>
    <mergeCell ref="A87:B87"/>
    <mergeCell ref="C87:L87"/>
    <mergeCell ref="A88:B88"/>
    <mergeCell ref="C88:L88"/>
    <mergeCell ref="A89:B89"/>
    <mergeCell ref="G89:H89"/>
    <mergeCell ref="A83:L83"/>
    <mergeCell ref="A84:B84"/>
    <mergeCell ref="C84:L84"/>
    <mergeCell ref="A85:B85"/>
    <mergeCell ref="C85:L85"/>
    <mergeCell ref="A86:B86"/>
    <mergeCell ref="C86:L86"/>
    <mergeCell ref="A96:B96"/>
    <mergeCell ref="C96:L96"/>
    <mergeCell ref="A97:B97"/>
    <mergeCell ref="G97:H97"/>
    <mergeCell ref="A99:L99"/>
    <mergeCell ref="A100:B100"/>
    <mergeCell ref="C100:L100"/>
    <mergeCell ref="A91:L91"/>
    <mergeCell ref="A92:B92"/>
    <mergeCell ref="C92:L92"/>
    <mergeCell ref="A94:B94"/>
    <mergeCell ref="C94:L94"/>
    <mergeCell ref="A95:B95"/>
    <mergeCell ref="C95:L95"/>
    <mergeCell ref="A93:B93"/>
    <mergeCell ref="C93:L93"/>
    <mergeCell ref="A105:B105"/>
    <mergeCell ref="G105:H105"/>
    <mergeCell ref="A107:K107"/>
    <mergeCell ref="A108:K108"/>
    <mergeCell ref="A109:B109"/>
    <mergeCell ref="C109:K109"/>
    <mergeCell ref="A102:B102"/>
    <mergeCell ref="C102:L102"/>
    <mergeCell ref="A103:B103"/>
    <mergeCell ref="C103:L103"/>
    <mergeCell ref="A104:B104"/>
    <mergeCell ref="C104:L104"/>
    <mergeCell ref="A113:B113"/>
    <mergeCell ref="C113:K113"/>
    <mergeCell ref="A114:B114"/>
    <mergeCell ref="C114:E114"/>
    <mergeCell ref="G114:I114"/>
    <mergeCell ref="A116:K116"/>
    <mergeCell ref="A110:B110"/>
    <mergeCell ref="C110:K110"/>
    <mergeCell ref="A111:B111"/>
    <mergeCell ref="C111:K111"/>
    <mergeCell ref="A112:B112"/>
    <mergeCell ref="C112:K112"/>
    <mergeCell ref="A120:B120"/>
    <mergeCell ref="C120:K120"/>
    <mergeCell ref="A121:B121"/>
    <mergeCell ref="C121:K121"/>
    <mergeCell ref="A122:B122"/>
    <mergeCell ref="C122:E122"/>
    <mergeCell ref="G122:I122"/>
    <mergeCell ref="A117:B117"/>
    <mergeCell ref="C117:K117"/>
    <mergeCell ref="A118:B118"/>
    <mergeCell ref="C118:K118"/>
    <mergeCell ref="A119:B119"/>
    <mergeCell ref="C119:K119"/>
    <mergeCell ref="C127:D127"/>
    <mergeCell ref="I127:L127"/>
    <mergeCell ref="C128:D128"/>
    <mergeCell ref="I128:L128"/>
    <mergeCell ref="A124:K124"/>
    <mergeCell ref="A125:B125"/>
    <mergeCell ref="C125:D125"/>
    <mergeCell ref="E125:F125"/>
    <mergeCell ref="G125:H125"/>
    <mergeCell ref="I125:L125"/>
    <mergeCell ref="M125:O125"/>
    <mergeCell ref="M126:N126"/>
    <mergeCell ref="O127:O128"/>
    <mergeCell ref="A138:L138"/>
    <mergeCell ref="M138:X138"/>
    <mergeCell ref="A134:L134"/>
    <mergeCell ref="C135:D135"/>
    <mergeCell ref="E135:F135"/>
    <mergeCell ref="I135:L135"/>
    <mergeCell ref="A136:L136"/>
    <mergeCell ref="C137:D137"/>
    <mergeCell ref="E137:F137"/>
    <mergeCell ref="I137:L137"/>
    <mergeCell ref="C129:D129"/>
    <mergeCell ref="I129:L129"/>
    <mergeCell ref="C130:D130"/>
    <mergeCell ref="I130:L130"/>
    <mergeCell ref="A133:B133"/>
    <mergeCell ref="C133:D133"/>
    <mergeCell ref="E133:F133"/>
    <mergeCell ref="G133:H133"/>
    <mergeCell ref="I133:L133"/>
    <mergeCell ref="C126:D126"/>
    <mergeCell ref="I126:L126"/>
  </mergeCells>
  <phoneticPr fontId="6"/>
  <conditionalFormatting sqref="A75 A83 A91 A99">
    <cfRule type="containsBlanks" dxfId="13" priority="11">
      <formula>LEN(TRIM(A75))=0</formula>
    </cfRule>
  </conditionalFormatting>
  <conditionalFormatting sqref="A134 A136">
    <cfRule type="containsBlanks" dxfId="12" priority="51">
      <formula>LEN(TRIM(A134))=0</formula>
    </cfRule>
  </conditionalFormatting>
  <conditionalFormatting sqref="A62:K65">
    <cfRule type="containsBlanks" dxfId="11" priority="13">
      <formula>LEN(TRIM(A62))=0</formula>
    </cfRule>
  </conditionalFormatting>
  <conditionalFormatting sqref="A69:K69 A71:K71">
    <cfRule type="containsBlanks" dxfId="10" priority="12">
      <formula>LEN(TRIM(A69))=0</formula>
    </cfRule>
  </conditionalFormatting>
  <conditionalFormatting sqref="C77:L77 C93:L93 C101:L101">
    <cfRule type="expression" dxfId="9" priority="10">
      <formula>$A$75="（4）街区公園（児童遊園）、プレーパーク等の子育て親子が集まる場に、職員が定期的に出向き、必要な支援、見守り等を行う取組"</formula>
    </cfRule>
  </conditionalFormatting>
  <conditionalFormatting sqref="C80:L80">
    <cfRule type="notContainsBlanks" dxfId="8" priority="5">
      <formula>LEN(TRIM(C80))&gt;0</formula>
    </cfRule>
    <cfRule type="expression" dxfId="7" priority="9">
      <formula>$A$75="（イ）地域の団体と協働して伝統文化や習慣・行事を実施し、親子の育ちを継続的に支援する取組"</formula>
    </cfRule>
  </conditionalFormatting>
  <conditionalFormatting sqref="C85:L85">
    <cfRule type="expression" dxfId="6" priority="1">
      <formula>$A$75="（4）街区公園（児童遊園）、プレーパーク等の子育て親子が集まる場に、職員が定期的に出向き、必要な支援、見守り等を行う取組"</formula>
    </cfRule>
  </conditionalFormatting>
  <conditionalFormatting sqref="C88:L88">
    <cfRule type="notContainsBlanks" dxfId="5" priority="4">
      <formula>LEN(TRIM(C88))&gt;0</formula>
    </cfRule>
    <cfRule type="expression" dxfId="4" priority="8">
      <formula>$A$83="（イ）地域の団体と協働して伝統文化や習慣・行事を実施し、親子の育ちを継続的に支援する取組"</formula>
    </cfRule>
  </conditionalFormatting>
  <conditionalFormatting sqref="C96:L96">
    <cfRule type="notContainsBlanks" dxfId="3" priority="3">
      <formula>LEN(TRIM(C96))&gt;0</formula>
    </cfRule>
    <cfRule type="expression" dxfId="2" priority="7">
      <formula>$A$91="（イ）地域の団体と協働して伝統文化や習慣・行事を実施し、親子の育ちを継続的に支援する取組"</formula>
    </cfRule>
  </conditionalFormatting>
  <conditionalFormatting sqref="C104:L104">
    <cfRule type="notContainsBlanks" dxfId="1" priority="2">
      <formula>LEN(TRIM(C104))&gt;0</formula>
    </cfRule>
    <cfRule type="expression" dxfId="0" priority="6">
      <formula>$A$99="（イ）地域の団体と協働して伝統文化や習慣・行事を実施し、親子の育ちを継続的に支援する取組"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7:I51 G31:I43" xr:uid="{4D2A4E33-9FE4-4335-A7FE-7274E9BEA6DE}"/>
    <dataValidation allowBlank="1" showInputMessage="1" showErrorMessage="1" promptTitle="入力時の注意" prompt="いない場合は、_x000a_「なし」と記入してください。" sqref="C113:K113 C121:K121" xr:uid="{EACA93C4-12A0-4195-90E6-D3B5CF2AD933}"/>
    <dataValidation allowBlank="1" showInputMessage="1" showErrorMessage="1" promptTitle="入力時の注意" prompt="交付申請で事前に_x000a_申告した内容と同等_x000a_または類似する_x000a_内容を記入ください。" sqref="C120:K120 I137:L137 C112:K112 I135:L135 I126:L130 C79:L79 C103:L103 C87:L87 C95:L95" xr:uid="{2797D838-6295-4C8B-8D25-01B17CB180CB}"/>
    <dataValidation allowBlank="1" showInputMessage="1" showErrorMessage="1" promptTitle="入力時の注意" prompt="個人情報・相談内容は記入しないでください。_x000a_実施がない場合「実施なし」とご記入ください。_x000a_" sqref="A69:K69" xr:uid="{0C921EAC-9D97-4F7C-BAAE-0CD073B69F82}"/>
    <dataValidation allowBlank="1" showInputMessage="1" showErrorMessage="1" promptTitle="入力時の注意(利用者のべ数)" prompt="プレパパとは重複しません。" sqref="E23:K23" xr:uid="{501C6446-7BDF-41E8-AFEA-C3D379E0A676}"/>
    <dataValidation allowBlank="1" showInputMessage="1" showErrorMessage="1" promptTitle="入力時の注意(利用者のべ数)" prompt="プレママとは重複しません。" sqref="E22:K22" xr:uid="{6AD4F0C2-421C-4842-AE1C-A321999B4F9D}"/>
    <dataValidation allowBlank="1" showInputMessage="1" showErrorMessage="1" promptTitle="入力時の注意" prompt="依頼した講師の_x000a_資格名をご記入ください。" sqref="C135:D135 C137:D137" xr:uid="{D63B5DF9-A101-4A79-9DD1-4B23F13BDA76}"/>
    <dataValidation allowBlank="1" showInputMessage="1" showErrorMessage="1" promptTitle="入力時の注意" prompt="依頼した講師名をご記入ください。_x000a_（法人に属さない専門職が対象です）_x000a_" sqref="E135:F135 E137:F137" xr:uid="{3A02624D-7194-45C4-90CB-5D4E137029C3}"/>
    <dataValidation allowBlank="1" showInputMessage="1" showErrorMessage="1" promptTitle="入力時の注意(利用者のべ数)" prompt="開設日に拠点に来た_x000a_人数" sqref="E15:K21 E24:K26" xr:uid="{4EB76E92-EB6D-401B-9610-19AD5BC42493}"/>
    <dataValidation allowBlank="1" showInputMessage="1" showErrorMessage="1" promptTitle="入力時の注意(利用者組数）" prompt="開設日に拠点にきた組数" sqref="E11:K13" xr:uid="{DC08730D-366D-4F47-A0F6-A739D6BF0A9A}"/>
    <dataValidation allowBlank="1" showInputMessage="1" showErrorMessage="1" promptTitle="入力時の注意(開設日数)" prompt="拠点を１日５時間以上_x000a_開設した日を記入ください。" sqref="E9:K9" xr:uid="{A88FCE86-19DA-4E27-8E25-81C0AB841F9C}"/>
    <dataValidation type="whole" allowBlank="1" showInputMessage="1" showErrorMessage="1" promptTitle="入力時の注意" prompt="参加者がいない_x000a_場合も「０」を_x000a_記入ください。_x000a_" sqref="C114:E114 G114:I114 G135 G137 C122:E122 E120:E122 I120:I122 K120:K122 G122:I122 E112:E116 C112:C116 C105:C108 K105:K108 I105:I108 E105:E108 C120:C122 K112:K116 I112:I116 C81 E81 I81 K81 C89 E89 I89 K89 K97 C97 E97 I97" xr:uid="{A0967B3A-988D-4870-9014-814B8478A495}">
      <formula1>0</formula1>
      <formula2>1000</formula2>
    </dataValidation>
    <dataValidation type="whole" allowBlank="1" showInputMessage="1" showErrorMessage="1" promptTitle="入力時の注意" prompt="参加者がいない場合_x000a_「０」を入力してください。" sqref="P127" xr:uid="{35A83757-026D-45C7-B38A-F6DD089D55D4}">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1:K71" xr:uid="{6D2E0972-A53F-48D8-B01D-7A939FC972A3}"/>
    <dataValidation type="list" allowBlank="1" showInputMessage="1" showErrorMessage="1" sqref="A134 A136" xr:uid="{0179AF08-70A5-4322-8484-DB21198BA5A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5 A137" xr:uid="{4701B589-3BBF-4C07-B20A-42F4090DEEC7}">
      <formula1>1</formula1>
      <formula2>31</formula2>
    </dataValidation>
    <dataValidation type="whole" allowBlank="1" showInputMessage="1" showErrorMessage="1" sqref="A131" xr:uid="{CA2D22E9-3284-4CB3-A886-20AE446080AA}">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1:F131" xr:uid="{23D12D2D-9523-4BA2-AB7B-5109C6046F45}"/>
    <dataValidation type="whole" allowBlank="1" showInputMessage="1" showErrorMessage="1" promptTitle="入力時の注意" prompt="週１回（最低でも月４回）は実施が必要です。" sqref="A126:A130" xr:uid="{9C0390A7-BFE0-4EFE-B980-5F681ED7E450}">
      <formula1>1</formula1>
      <formula2>1000</formula2>
    </dataValidation>
    <dataValidation type="whole" allowBlank="1" showInputMessage="1" showErrorMessage="1" promptTitle="入力時の注意" prompt="参加者がいない_x000a_場合も「０」を_x000a_記入ください。" sqref="E126:E130 G126:G130" xr:uid="{34D68159-EC6A-493B-BA21-591BCF362E98}">
      <formula1>0</formula1>
      <formula2>1000</formula2>
    </dataValidation>
    <dataValidation type="list" allowBlank="1" showInputMessage="1" showErrorMessage="1" sqref="A75:L75 A83:L83 A91:L91 A99:L99" xr:uid="{4B81D474-E970-4C92-B0B7-4D280367767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80:L80 C88:L88 C96:L96 C104:L104" xr:uid="{D049F6A0-E8A1-45DD-9F64-20ABB63B22B4}"/>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6:K59" xr:uid="{B29668B3-9378-4D1A-BDFB-5D252D203F5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2:K65" xr:uid="{9BF33CD0-485A-4870-8D03-9DA43D9EA589}"/>
    <dataValidation allowBlank="1" showInputMessage="1" showErrorMessage="1" promptTitle="入力時の注意" prompt="※他の事業実施状況と同じ内容を記載しないよう注意してください。" sqref="C102:L102 C94:L94 C86:L86 C78:L78" xr:uid="{131691FD-3FAB-468B-840C-B536063C6056}"/>
    <dataValidation allowBlank="1" showInputMessage="1" showErrorMessage="1" promptTitle="入力時の注意" prompt="土・日・祝日に該当する日が対象です。" sqref="C109:K109 C117:K117" xr:uid="{BE6D6A2E-8749-4839-8BEF-CA12156B706D}"/>
    <dataValidation allowBlank="1" showInputMessage="1" showErrorMessage="1" promptTitle="入力時の注意" prompt="他の事業実施状況と同じ内容を記載しないよう注意してください。" sqref="C111:K111 C119:K119" xr:uid="{7FBDBFC2-1D9E-4B70-B9DC-0B63D518774C}"/>
    <dataValidation allowBlank="1" showInputMessage="1" showErrorMessage="1" promptTitle="入力時の注意" prompt="記入必須" sqref="C76:L77 C84:L85 C92:L93 C100:L101" xr:uid="{6D6AF1A2-2194-42F8-B370-8E042A2B42E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3" max="11" man="1"/>
    <brk id="106" max="1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78CC-09B4-4C41-94E7-C9DF37271996}">
  <dimension ref="A1:P225"/>
  <sheetViews>
    <sheetView tabSelected="1" workbookViewId="0">
      <selection activeCell="I5" sqref="I5"/>
    </sheetView>
  </sheetViews>
  <sheetFormatPr defaultColWidth="9" defaultRowHeight="17.5" x14ac:dyDescent="0.6"/>
  <cols>
    <col min="1" max="1" width="10.08984375" style="259" customWidth="1"/>
    <col min="2" max="2" width="7.08984375" style="259" customWidth="1"/>
    <col min="3" max="3" width="9.453125" style="259" customWidth="1"/>
    <col min="4" max="4" width="8.453125" style="259" customWidth="1"/>
    <col min="5" max="5" width="8.08984375" style="259" customWidth="1"/>
    <col min="6" max="6" width="8.453125" style="259" customWidth="1"/>
    <col min="7" max="7" width="8.7265625" style="259" customWidth="1"/>
    <col min="8" max="8" width="8.453125" style="259" customWidth="1"/>
    <col min="9" max="9" width="9.26953125" style="259" customWidth="1"/>
    <col min="10" max="10" width="9.08984375" style="259" customWidth="1"/>
    <col min="11" max="11" width="8.7265625" style="259" customWidth="1"/>
    <col min="12" max="12" width="9" style="260"/>
    <col min="13" max="14" width="9" style="259"/>
    <col min="15" max="15" width="14.08984375" style="259" customWidth="1"/>
    <col min="16" max="19" width="9" style="259"/>
    <col min="20" max="20" width="12.453125" style="259" customWidth="1"/>
    <col min="21" max="16384" width="9" style="259"/>
  </cols>
  <sheetData>
    <row r="1" spans="1:15" s="248" customFormat="1" ht="29.25" customHeight="1" x14ac:dyDescent="0.75">
      <c r="A1" s="708" t="s">
        <v>124</v>
      </c>
      <c r="B1" s="708"/>
      <c r="C1" s="708"/>
      <c r="D1" s="708"/>
      <c r="E1" s="708"/>
      <c r="F1" s="708"/>
      <c r="G1" s="708"/>
      <c r="H1" s="708"/>
      <c r="I1" s="709"/>
      <c r="J1" s="709"/>
      <c r="K1" s="709"/>
      <c r="L1" s="247" t="s">
        <v>108</v>
      </c>
      <c r="M1" s="725" t="s">
        <v>91</v>
      </c>
      <c r="N1" s="726"/>
      <c r="O1" s="727"/>
    </row>
    <row r="2" spans="1:15" s="248" customFormat="1" ht="29.25" customHeight="1" x14ac:dyDescent="0.75">
      <c r="A2" s="389"/>
      <c r="B2" s="389"/>
      <c r="C2" s="389"/>
      <c r="D2" s="389"/>
      <c r="E2" s="389"/>
      <c r="F2" s="389"/>
      <c r="G2" s="389"/>
      <c r="H2" s="389"/>
      <c r="I2" s="390"/>
      <c r="J2" s="390"/>
      <c r="K2" s="390"/>
      <c r="L2" s="247"/>
      <c r="M2" s="391"/>
      <c r="N2" s="392"/>
      <c r="O2" s="393"/>
    </row>
    <row r="3" spans="1:15" s="248" customFormat="1" ht="18" customHeight="1" x14ac:dyDescent="0.75">
      <c r="A3" s="249" t="s">
        <v>0</v>
      </c>
      <c r="B3" s="375"/>
      <c r="C3" s="375"/>
      <c r="D3" s="375"/>
      <c r="E3" s="375"/>
      <c r="F3" s="375"/>
      <c r="G3" s="375"/>
      <c r="H3" s="375"/>
      <c r="I3" s="376"/>
      <c r="J3" s="376"/>
      <c r="K3" s="376"/>
      <c r="L3" s="252"/>
      <c r="M3" s="725" t="s">
        <v>64</v>
      </c>
      <c r="N3" s="727"/>
      <c r="O3" s="380" t="s">
        <v>92</v>
      </c>
    </row>
    <row r="4" spans="1:15" ht="26.25" customHeight="1" x14ac:dyDescent="0.2">
      <c r="A4" s="253" t="s">
        <v>1</v>
      </c>
      <c r="B4" s="254">
        <f>'4月'!B4</f>
        <v>0</v>
      </c>
      <c r="C4" s="255"/>
      <c r="D4" s="255"/>
      <c r="E4" s="255"/>
      <c r="F4" s="256"/>
      <c r="G4" s="257"/>
      <c r="H4" s="257"/>
      <c r="I4" s="257"/>
      <c r="J4" s="257"/>
      <c r="K4" s="257"/>
      <c r="L4" s="257"/>
      <c r="M4" s="380" t="s">
        <v>93</v>
      </c>
      <c r="N4" s="380">
        <f>SUM('4月:3月'!N126)</f>
        <v>0</v>
      </c>
      <c r="O4" s="731" t="e">
        <f>N5/N4</f>
        <v>#DIV/0!</v>
      </c>
    </row>
    <row r="5" spans="1:15" x14ac:dyDescent="0.6">
      <c r="A5" s="257"/>
      <c r="B5" s="257"/>
      <c r="C5" s="257"/>
      <c r="D5" s="257"/>
      <c r="E5" s="257"/>
      <c r="F5" s="257"/>
      <c r="G5" s="257"/>
      <c r="H5" s="257"/>
      <c r="I5" s="257"/>
      <c r="J5" s="257"/>
      <c r="K5" s="257"/>
      <c r="M5" s="380" t="s">
        <v>94</v>
      </c>
      <c r="N5" s="380">
        <f>SUM('4月:3月'!N127)</f>
        <v>0</v>
      </c>
      <c r="O5" s="732"/>
    </row>
    <row r="6" spans="1:15" s="265" customFormat="1" ht="20.25" customHeight="1" x14ac:dyDescent="0.2">
      <c r="A6" s="261" t="s">
        <v>3</v>
      </c>
      <c r="B6" s="262"/>
      <c r="C6" s="262"/>
      <c r="D6" s="263"/>
      <c r="E6" s="262"/>
      <c r="F6" s="262"/>
      <c r="G6" s="262"/>
      <c r="H6" s="262"/>
      <c r="I6" s="263"/>
      <c r="J6" s="263"/>
      <c r="K6" s="263"/>
      <c r="L6" s="264"/>
    </row>
    <row r="7" spans="1:15" s="257" customFormat="1" ht="20.149999999999999" customHeight="1" x14ac:dyDescent="0.55000000000000004">
      <c r="A7" s="710"/>
      <c r="B7" s="711"/>
      <c r="C7" s="712"/>
      <c r="D7" s="716" t="s">
        <v>4</v>
      </c>
      <c r="E7" s="685" t="s">
        <v>5</v>
      </c>
      <c r="F7" s="686"/>
      <c r="G7" s="686"/>
      <c r="H7" s="686"/>
      <c r="I7" s="686"/>
      <c r="J7" s="686"/>
      <c r="K7" s="687"/>
      <c r="L7" s="266"/>
    </row>
    <row r="8" spans="1:15" s="257" customFormat="1" ht="20.149999999999999" customHeight="1" x14ac:dyDescent="0.55000000000000004">
      <c r="A8" s="713"/>
      <c r="B8" s="714"/>
      <c r="C8" s="715"/>
      <c r="D8" s="717"/>
      <c r="E8" s="386" t="s">
        <v>6</v>
      </c>
      <c r="F8" s="378" t="s">
        <v>7</v>
      </c>
      <c r="G8" s="269" t="s">
        <v>8</v>
      </c>
      <c r="H8" s="269" t="s">
        <v>9</v>
      </c>
      <c r="I8" s="269" t="s">
        <v>10</v>
      </c>
      <c r="J8" s="269" t="s">
        <v>11</v>
      </c>
      <c r="K8" s="270" t="s">
        <v>12</v>
      </c>
      <c r="L8" s="266"/>
    </row>
    <row r="9" spans="1:15" s="257" customFormat="1" ht="20.149999999999999" customHeight="1" x14ac:dyDescent="0.55000000000000004">
      <c r="A9" s="718" t="s">
        <v>13</v>
      </c>
      <c r="B9" s="719"/>
      <c r="C9" s="720"/>
      <c r="D9" s="271">
        <f t="shared" ref="D9:D26" si="0">SUM(E9:K9)</f>
        <v>0</v>
      </c>
      <c r="E9" s="272">
        <f>SUM('4月:3月'!E9)</f>
        <v>0</v>
      </c>
      <c r="F9" s="273">
        <f>SUM('4月:3月'!F9)</f>
        <v>0</v>
      </c>
      <c r="G9" s="273">
        <f>SUM('4月:3月'!G9)</f>
        <v>0</v>
      </c>
      <c r="H9" s="273">
        <f>SUM('4月:3月'!H9)</f>
        <v>0</v>
      </c>
      <c r="I9" s="273">
        <f>SUM('4月:3月'!I9)</f>
        <v>0</v>
      </c>
      <c r="J9" s="273">
        <f>SUM('4月:3月'!J9)</f>
        <v>0</v>
      </c>
      <c r="K9" s="368">
        <f>SUM('4月:3月'!K9)</f>
        <v>0</v>
      </c>
      <c r="L9" s="274"/>
      <c r="M9" s="266" t="s">
        <v>14</v>
      </c>
    </row>
    <row r="10" spans="1:15" s="257" customFormat="1" ht="20.149999999999999" customHeight="1" x14ac:dyDescent="0.55000000000000004">
      <c r="A10" s="685" t="s">
        <v>15</v>
      </c>
      <c r="B10" s="686"/>
      <c r="C10" s="705"/>
      <c r="D10" s="275">
        <f t="shared" si="0"/>
        <v>0</v>
      </c>
      <c r="E10" s="276">
        <f>SUM(E11:E13)</f>
        <v>0</v>
      </c>
      <c r="F10" s="276">
        <f t="shared" ref="F10:J10" si="1">SUM(F11:F13)</f>
        <v>0</v>
      </c>
      <c r="G10" s="276">
        <f t="shared" si="1"/>
        <v>0</v>
      </c>
      <c r="H10" s="276">
        <f t="shared" si="1"/>
        <v>0</v>
      </c>
      <c r="I10" s="276">
        <f t="shared" si="1"/>
        <v>0</v>
      </c>
      <c r="J10" s="276">
        <f t="shared" si="1"/>
        <v>0</v>
      </c>
      <c r="K10" s="276">
        <f>SUM(K11:K13)</f>
        <v>0</v>
      </c>
      <c r="L10" s="277"/>
      <c r="M10" s="266" t="s">
        <v>16</v>
      </c>
    </row>
    <row r="11" spans="1:15" s="257" customFormat="1" ht="20.149999999999999" customHeight="1" x14ac:dyDescent="0.55000000000000004">
      <c r="A11" s="693" t="s">
        <v>17</v>
      </c>
      <c r="B11" s="696" t="s">
        <v>18</v>
      </c>
      <c r="C11" s="697"/>
      <c r="D11" s="278">
        <f t="shared" si="0"/>
        <v>0</v>
      </c>
      <c r="E11" s="279">
        <f>SUM('4月:3月'!E11)</f>
        <v>0</v>
      </c>
      <c r="F11" s="280">
        <f>SUM('4月:3月'!F11)</f>
        <v>0</v>
      </c>
      <c r="G11" s="280">
        <f>SUM('4月:3月'!G11)</f>
        <v>0</v>
      </c>
      <c r="H11" s="280">
        <f>SUM('4月:3月'!H11)</f>
        <v>0</v>
      </c>
      <c r="I11" s="280">
        <f>SUM('4月:3月'!I11)</f>
        <v>0</v>
      </c>
      <c r="J11" s="280">
        <f>SUM('4月:3月'!J11)</f>
        <v>0</v>
      </c>
      <c r="K11" s="281">
        <f>SUM('4月:3月'!K11)</f>
        <v>0</v>
      </c>
      <c r="L11" s="266"/>
    </row>
    <row r="12" spans="1:15" s="257" customFormat="1" ht="20.149999999999999" customHeight="1" x14ac:dyDescent="0.55000000000000004">
      <c r="A12" s="694"/>
      <c r="B12" s="698" t="s">
        <v>19</v>
      </c>
      <c r="C12" s="699"/>
      <c r="D12" s="282">
        <f t="shared" si="0"/>
        <v>0</v>
      </c>
      <c r="E12" s="283">
        <f>SUM('4月:3月'!E12)</f>
        <v>0</v>
      </c>
      <c r="F12" s="284">
        <f>SUM('4月:3月'!F12)</f>
        <v>0</v>
      </c>
      <c r="G12" s="284">
        <f>SUM('4月:3月'!G12)</f>
        <v>0</v>
      </c>
      <c r="H12" s="284">
        <f>SUM('4月:3月'!H12)</f>
        <v>0</v>
      </c>
      <c r="I12" s="284">
        <f>SUM('4月:3月'!I12)</f>
        <v>0</v>
      </c>
      <c r="J12" s="284">
        <f>SUM('4月:3月'!J12)</f>
        <v>0</v>
      </c>
      <c r="K12" s="285">
        <f>SUM('4月:3月'!K12)</f>
        <v>0</v>
      </c>
      <c r="L12" s="266"/>
    </row>
    <row r="13" spans="1:15" s="257" customFormat="1" ht="20.149999999999999" customHeight="1" x14ac:dyDescent="0.55000000000000004">
      <c r="A13" s="695"/>
      <c r="B13" s="700" t="s">
        <v>20</v>
      </c>
      <c r="C13" s="701"/>
      <c r="D13" s="286">
        <f>SUM(E13:K13)</f>
        <v>0</v>
      </c>
      <c r="E13" s="287">
        <f>SUM('4月:3月'!E13)</f>
        <v>0</v>
      </c>
      <c r="F13" s="288">
        <f>SUM('4月:3月'!F13)</f>
        <v>0</v>
      </c>
      <c r="G13" s="288">
        <f>SUM('4月:3月'!G13)</f>
        <v>0</v>
      </c>
      <c r="H13" s="288">
        <f>SUM('4月:3月'!H13)</f>
        <v>0</v>
      </c>
      <c r="I13" s="288">
        <f>SUM('4月:3月'!I13)</f>
        <v>0</v>
      </c>
      <c r="J13" s="288">
        <f>SUM('4月:3月'!J13)</f>
        <v>0</v>
      </c>
      <c r="K13" s="289">
        <f>SUM('4月:3月'!K13)</f>
        <v>0</v>
      </c>
      <c r="L13" s="266"/>
    </row>
    <row r="14" spans="1:15" s="257" customFormat="1" ht="20.149999999999999" customHeight="1" x14ac:dyDescent="0.55000000000000004">
      <c r="A14" s="702" t="s">
        <v>21</v>
      </c>
      <c r="B14" s="702"/>
      <c r="C14" s="702"/>
      <c r="D14" s="275">
        <f t="shared" si="0"/>
        <v>0</v>
      </c>
      <c r="E14" s="290">
        <f>SUM(E15:E26)</f>
        <v>0</v>
      </c>
      <c r="F14" s="276">
        <f t="shared" ref="F14:K14" si="2">SUM(F15:F26)</f>
        <v>0</v>
      </c>
      <c r="G14" s="276">
        <f t="shared" si="2"/>
        <v>0</v>
      </c>
      <c r="H14" s="276">
        <f t="shared" si="2"/>
        <v>0</v>
      </c>
      <c r="I14" s="276">
        <f t="shared" si="2"/>
        <v>0</v>
      </c>
      <c r="J14" s="276">
        <f t="shared" si="2"/>
        <v>0</v>
      </c>
      <c r="K14" s="276">
        <f t="shared" si="2"/>
        <v>0</v>
      </c>
      <c r="L14" s="266"/>
      <c r="M14" s="257" t="s">
        <v>22</v>
      </c>
    </row>
    <row r="15" spans="1:15" s="257" customFormat="1" ht="20.149999999999999" customHeight="1" x14ac:dyDescent="0.55000000000000004">
      <c r="A15" s="691" t="s">
        <v>23</v>
      </c>
      <c r="B15" s="703" t="s">
        <v>24</v>
      </c>
      <c r="C15" s="382" t="s">
        <v>25</v>
      </c>
      <c r="D15" s="292">
        <f t="shared" si="0"/>
        <v>0</v>
      </c>
      <c r="E15" s="279">
        <f>SUM('4月:3月'!E15)</f>
        <v>0</v>
      </c>
      <c r="F15" s="280">
        <f>SUM('4月:3月'!F15)</f>
        <v>0</v>
      </c>
      <c r="G15" s="280">
        <f>SUM('4月:3月'!G15)</f>
        <v>0</v>
      </c>
      <c r="H15" s="280">
        <f>SUM('4月:3月'!H15)</f>
        <v>0</v>
      </c>
      <c r="I15" s="280">
        <f>SUM('4月:3月'!I15)</f>
        <v>0</v>
      </c>
      <c r="J15" s="280">
        <f>SUM('4月:3月'!J15)</f>
        <v>0</v>
      </c>
      <c r="K15" s="281">
        <f>SUM('4月:3月'!K15)</f>
        <v>0</v>
      </c>
      <c r="L15" s="266"/>
    </row>
    <row r="16" spans="1:15" s="257" customFormat="1" ht="20.149999999999999" customHeight="1" x14ac:dyDescent="0.55000000000000004">
      <c r="A16" s="691"/>
      <c r="B16" s="703"/>
      <c r="C16" s="383" t="s">
        <v>26</v>
      </c>
      <c r="D16" s="294">
        <f t="shared" si="0"/>
        <v>0</v>
      </c>
      <c r="E16" s="283">
        <f>SUM('4月:3月'!E16)</f>
        <v>0</v>
      </c>
      <c r="F16" s="284">
        <f>SUM('4月:3月'!F16)</f>
        <v>0</v>
      </c>
      <c r="G16" s="284">
        <f>SUM('4月:3月'!G16)</f>
        <v>0</v>
      </c>
      <c r="H16" s="284">
        <f>SUM('4月:3月'!H16)</f>
        <v>0</v>
      </c>
      <c r="I16" s="284">
        <f>SUM('4月:3月'!I16)</f>
        <v>0</v>
      </c>
      <c r="J16" s="284">
        <f>SUM('4月:3月'!J16)</f>
        <v>0</v>
      </c>
      <c r="K16" s="285">
        <f>SUM('4月:3月'!K16)</f>
        <v>0</v>
      </c>
      <c r="L16" s="266"/>
    </row>
    <row r="17" spans="1:15" s="257" customFormat="1" ht="20.149999999999999" customHeight="1" x14ac:dyDescent="0.55000000000000004">
      <c r="A17" s="691"/>
      <c r="B17" s="703"/>
      <c r="C17" s="383" t="s">
        <v>27</v>
      </c>
      <c r="D17" s="294">
        <f t="shared" si="0"/>
        <v>0</v>
      </c>
      <c r="E17" s="283">
        <f>SUM('4月:3月'!E17)</f>
        <v>0</v>
      </c>
      <c r="F17" s="284">
        <f>SUM('4月:3月'!F17)</f>
        <v>0</v>
      </c>
      <c r="G17" s="284">
        <f>SUM('4月:3月'!G17)</f>
        <v>0</v>
      </c>
      <c r="H17" s="284">
        <f>SUM('4月:3月'!H17)</f>
        <v>0</v>
      </c>
      <c r="I17" s="284">
        <f>SUM('4月:3月'!I17)</f>
        <v>0</v>
      </c>
      <c r="J17" s="284">
        <f>SUM('4月:3月'!J17)</f>
        <v>0</v>
      </c>
      <c r="K17" s="285">
        <f>SUM('4月:3月'!K17)</f>
        <v>0</v>
      </c>
      <c r="L17" s="266"/>
    </row>
    <row r="18" spans="1:15" s="257" customFormat="1" ht="20.149999999999999" customHeight="1" x14ac:dyDescent="0.55000000000000004">
      <c r="A18" s="691"/>
      <c r="B18" s="703"/>
      <c r="C18" s="383" t="s">
        <v>28</v>
      </c>
      <c r="D18" s="294">
        <f t="shared" si="0"/>
        <v>0</v>
      </c>
      <c r="E18" s="283">
        <f>SUM('4月:3月'!E18)</f>
        <v>0</v>
      </c>
      <c r="F18" s="284">
        <f>SUM('4月:3月'!F18)</f>
        <v>0</v>
      </c>
      <c r="G18" s="284">
        <f>SUM('4月:3月'!G18)</f>
        <v>0</v>
      </c>
      <c r="H18" s="284">
        <f>SUM('4月:3月'!H18)</f>
        <v>0</v>
      </c>
      <c r="I18" s="284">
        <f>SUM('4月:3月'!I18)</f>
        <v>0</v>
      </c>
      <c r="J18" s="284">
        <f>SUM('4月:3月'!J18)</f>
        <v>0</v>
      </c>
      <c r="K18" s="285">
        <f>SUM('4月:3月'!K18)</f>
        <v>0</v>
      </c>
      <c r="L18" s="266"/>
    </row>
    <row r="19" spans="1:15" s="257" customFormat="1" ht="20.149999999999999" customHeight="1" x14ac:dyDescent="0.55000000000000004">
      <c r="A19" s="691"/>
      <c r="B19" s="703"/>
      <c r="C19" s="383" t="s">
        <v>29</v>
      </c>
      <c r="D19" s="294">
        <f t="shared" si="0"/>
        <v>0</v>
      </c>
      <c r="E19" s="283">
        <f>SUM('4月:3月'!E19)</f>
        <v>0</v>
      </c>
      <c r="F19" s="284">
        <f>SUM('4月:3月'!F19)</f>
        <v>0</v>
      </c>
      <c r="G19" s="284">
        <f>SUM('4月:3月'!G19)</f>
        <v>0</v>
      </c>
      <c r="H19" s="284">
        <f>SUM('4月:3月'!H19)</f>
        <v>0</v>
      </c>
      <c r="I19" s="284">
        <f>SUM('4月:3月'!I19)</f>
        <v>0</v>
      </c>
      <c r="J19" s="284">
        <f>SUM('4月:3月'!J19)</f>
        <v>0</v>
      </c>
      <c r="K19" s="285">
        <f>SUM('4月:3月'!K19)</f>
        <v>0</v>
      </c>
      <c r="L19" s="266"/>
    </row>
    <row r="20" spans="1:15" s="257" customFormat="1" ht="20.149999999999999" customHeight="1" x14ac:dyDescent="0.55000000000000004">
      <c r="A20" s="691"/>
      <c r="B20" s="703"/>
      <c r="C20" s="383" t="s">
        <v>30</v>
      </c>
      <c r="D20" s="294">
        <f t="shared" si="0"/>
        <v>0</v>
      </c>
      <c r="E20" s="283">
        <f>SUM('4月:3月'!E20)</f>
        <v>0</v>
      </c>
      <c r="F20" s="284">
        <f>SUM('4月:3月'!F20)</f>
        <v>0</v>
      </c>
      <c r="G20" s="284">
        <f>SUM('4月:3月'!G20)</f>
        <v>0</v>
      </c>
      <c r="H20" s="284">
        <f>SUM('4月:3月'!H20)</f>
        <v>0</v>
      </c>
      <c r="I20" s="284">
        <f>SUM('4月:3月'!I20)</f>
        <v>0</v>
      </c>
      <c r="J20" s="284">
        <f>SUM('4月:3月'!J20)</f>
        <v>0</v>
      </c>
      <c r="K20" s="285">
        <f>SUM('4月:3月'!K20)</f>
        <v>0</v>
      </c>
      <c r="L20" s="266"/>
    </row>
    <row r="21" spans="1:15" s="257" customFormat="1" ht="20.149999999999999" customHeight="1" x14ac:dyDescent="0.55000000000000004">
      <c r="A21" s="691"/>
      <c r="B21" s="703"/>
      <c r="C21" s="384" t="s">
        <v>31</v>
      </c>
      <c r="D21" s="296">
        <f t="shared" si="0"/>
        <v>0</v>
      </c>
      <c r="E21" s="287">
        <f>SUM('4月:3月'!E21)</f>
        <v>0</v>
      </c>
      <c r="F21" s="288">
        <f>SUM('4月:3月'!F21)</f>
        <v>0</v>
      </c>
      <c r="G21" s="288">
        <f>SUM('4月:3月'!G21)</f>
        <v>0</v>
      </c>
      <c r="H21" s="288">
        <f>SUM('4月:3月'!H21)</f>
        <v>0</v>
      </c>
      <c r="I21" s="288">
        <f>SUM('4月:3月'!I21)</f>
        <v>0</v>
      </c>
      <c r="J21" s="288">
        <f>SUM('4月:3月'!J21)</f>
        <v>0</v>
      </c>
      <c r="K21" s="289">
        <f>SUM('4月:3月'!K21)</f>
        <v>0</v>
      </c>
      <c r="L21" s="266"/>
    </row>
    <row r="22" spans="1:15" s="257" customFormat="1" ht="20.149999999999999" customHeight="1" x14ac:dyDescent="0.55000000000000004">
      <c r="A22" s="691"/>
      <c r="B22" s="703" t="s">
        <v>32</v>
      </c>
      <c r="C22" s="382" t="s">
        <v>33</v>
      </c>
      <c r="D22" s="292">
        <f t="shared" si="0"/>
        <v>0</v>
      </c>
      <c r="E22" s="408">
        <f>SUM('4月:3月'!E22)</f>
        <v>0</v>
      </c>
      <c r="F22" s="409">
        <f>SUM('4月:3月'!F22)</f>
        <v>0</v>
      </c>
      <c r="G22" s="409">
        <f>SUM('4月:3月'!G22)</f>
        <v>0</v>
      </c>
      <c r="H22" s="409">
        <f>SUM('4月:3月'!H22)</f>
        <v>0</v>
      </c>
      <c r="I22" s="409">
        <f>SUM('4月:3月'!I22)</f>
        <v>0</v>
      </c>
      <c r="J22" s="409">
        <f>SUM('4月:3月'!J22)</f>
        <v>0</v>
      </c>
      <c r="K22" s="410">
        <f>SUM('4月:3月'!K22)</f>
        <v>0</v>
      </c>
      <c r="L22" s="266"/>
    </row>
    <row r="23" spans="1:15" s="257" customFormat="1" ht="20.149999999999999" customHeight="1" x14ac:dyDescent="0.55000000000000004">
      <c r="A23" s="691"/>
      <c r="B23" s="703"/>
      <c r="C23" s="383" t="s">
        <v>34</v>
      </c>
      <c r="D23" s="294">
        <f t="shared" si="0"/>
        <v>0</v>
      </c>
      <c r="E23" s="283">
        <f>SUM('4月:3月'!E23)</f>
        <v>0</v>
      </c>
      <c r="F23" s="284">
        <f>SUM('4月:3月'!F23)</f>
        <v>0</v>
      </c>
      <c r="G23" s="284">
        <f>SUM('4月:3月'!G23)</f>
        <v>0</v>
      </c>
      <c r="H23" s="284">
        <f>SUM('4月:3月'!H23)</f>
        <v>0</v>
      </c>
      <c r="I23" s="284">
        <f>SUM('4月:3月'!I23)</f>
        <v>0</v>
      </c>
      <c r="J23" s="284">
        <f>SUM('4月:3月'!J23)</f>
        <v>0</v>
      </c>
      <c r="K23" s="285">
        <f>SUM('4月:3月'!K23)</f>
        <v>0</v>
      </c>
      <c r="L23" s="266"/>
    </row>
    <row r="24" spans="1:15" s="257" customFormat="1" ht="20.149999999999999" customHeight="1" x14ac:dyDescent="0.55000000000000004">
      <c r="A24" s="691"/>
      <c r="B24" s="703"/>
      <c r="C24" s="384" t="s">
        <v>35</v>
      </c>
      <c r="D24" s="296">
        <f t="shared" si="0"/>
        <v>0</v>
      </c>
      <c r="E24" s="287">
        <f>SUM('4月:3月'!E24)</f>
        <v>0</v>
      </c>
      <c r="F24" s="288">
        <f>SUM('4月:3月'!F24)</f>
        <v>0</v>
      </c>
      <c r="G24" s="288">
        <f>SUM('4月:3月'!G24)</f>
        <v>0</v>
      </c>
      <c r="H24" s="288">
        <f>SUM('4月:3月'!H24)</f>
        <v>0</v>
      </c>
      <c r="I24" s="288">
        <f>SUM('4月:3月'!I24)</f>
        <v>0</v>
      </c>
      <c r="J24" s="288">
        <f>SUM('4月:3月'!J24)</f>
        <v>0</v>
      </c>
      <c r="K24" s="289">
        <f>SUM('4月:3月'!K24)</f>
        <v>0</v>
      </c>
      <c r="L24" s="266"/>
    </row>
    <row r="25" spans="1:15" s="257" customFormat="1" ht="20.149999999999999" customHeight="1" x14ac:dyDescent="0.55000000000000004">
      <c r="A25" s="691"/>
      <c r="B25" s="691" t="s">
        <v>36</v>
      </c>
      <c r="C25" s="691"/>
      <c r="D25" s="275">
        <f t="shared" si="0"/>
        <v>0</v>
      </c>
      <c r="E25" s="272">
        <f>SUM('4月:3月'!E25)</f>
        <v>0</v>
      </c>
      <c r="F25" s="273">
        <f>SUM('4月:3月'!F25)</f>
        <v>0</v>
      </c>
      <c r="G25" s="273">
        <f>SUM('4月:3月'!G25)</f>
        <v>0</v>
      </c>
      <c r="H25" s="273">
        <f>SUM('4月:3月'!H25)</f>
        <v>0</v>
      </c>
      <c r="I25" s="273">
        <f>SUM('4月:3月'!I25)</f>
        <v>0</v>
      </c>
      <c r="J25" s="273">
        <f>SUM('4月:3月'!J25)</f>
        <v>0</v>
      </c>
      <c r="K25" s="368">
        <f>SUM('4月:3月'!K25)</f>
        <v>0</v>
      </c>
      <c r="L25" s="266"/>
      <c r="M25" s="724"/>
      <c r="N25" s="724"/>
      <c r="O25" s="724"/>
    </row>
    <row r="26" spans="1:15" s="257" customFormat="1" ht="19.5" customHeight="1" x14ac:dyDescent="0.55000000000000004">
      <c r="A26" s="691"/>
      <c r="B26" s="691" t="s">
        <v>37</v>
      </c>
      <c r="C26" s="691"/>
      <c r="D26" s="275">
        <f t="shared" si="0"/>
        <v>0</v>
      </c>
      <c r="E26" s="272">
        <f>SUM('4月:3月'!E26)</f>
        <v>0</v>
      </c>
      <c r="F26" s="273">
        <f>SUM('4月:3月'!F26)</f>
        <v>0</v>
      </c>
      <c r="G26" s="273">
        <f>SUM('4月:3月'!G26)</f>
        <v>0</v>
      </c>
      <c r="H26" s="273">
        <f>SUM('4月:3月'!H26)</f>
        <v>0</v>
      </c>
      <c r="I26" s="273">
        <f>SUM('4月:3月'!I26)</f>
        <v>0</v>
      </c>
      <c r="J26" s="273">
        <f>SUM('4月:3月'!J26)</f>
        <v>0</v>
      </c>
      <c r="K26" s="368">
        <f>SUM('4月:3月'!K26)</f>
        <v>0</v>
      </c>
      <c r="L26" s="266"/>
      <c r="M26" s="724"/>
      <c r="N26" s="724"/>
      <c r="O26" s="388"/>
    </row>
    <row r="27" spans="1:15" ht="14.25" customHeight="1" x14ac:dyDescent="0.6">
      <c r="A27" s="257"/>
      <c r="B27" s="257"/>
      <c r="C27" s="257"/>
      <c r="D27" s="257"/>
      <c r="E27" s="257"/>
      <c r="F27" s="257"/>
      <c r="G27" s="257"/>
      <c r="H27" s="257"/>
      <c r="I27" s="257"/>
      <c r="J27" s="257"/>
      <c r="K27" s="257"/>
    </row>
    <row r="28" spans="1:15" ht="20.25" customHeight="1" x14ac:dyDescent="0.6">
      <c r="A28" s="673" t="s">
        <v>38</v>
      </c>
      <c r="B28" s="673"/>
      <c r="C28" s="673"/>
      <c r="D28" s="673"/>
      <c r="E28" s="673"/>
      <c r="F28" s="673"/>
      <c r="G28" s="673"/>
      <c r="H28" s="673"/>
      <c r="I28" s="674"/>
      <c r="J28" s="674"/>
      <c r="K28" s="674"/>
    </row>
    <row r="29" spans="1:15" ht="19.5" customHeight="1" x14ac:dyDescent="0.6">
      <c r="A29" s="721" t="s">
        <v>95</v>
      </c>
      <c r="B29" s="721"/>
      <c r="C29" s="721"/>
      <c r="D29" s="721"/>
      <c r="E29" s="721"/>
      <c r="F29" s="721"/>
      <c r="G29" s="721"/>
      <c r="H29" s="721"/>
      <c r="I29" s="721"/>
      <c r="J29" s="721"/>
      <c r="K29" s="721"/>
    </row>
    <row r="30" spans="1:15" ht="57.65" customHeight="1" x14ac:dyDescent="0.6">
      <c r="A30" s="685" t="s">
        <v>40</v>
      </c>
      <c r="B30" s="686"/>
      <c r="C30" s="686"/>
      <c r="D30" s="686"/>
      <c r="E30" s="686"/>
      <c r="F30" s="687"/>
      <c r="G30" s="298" t="s">
        <v>41</v>
      </c>
      <c r="H30" s="406" t="s">
        <v>42</v>
      </c>
      <c r="I30" s="407" t="s">
        <v>43</v>
      </c>
      <c r="J30" s="722" t="s">
        <v>44</v>
      </c>
      <c r="K30" s="723"/>
    </row>
    <row r="31" spans="1:15" ht="19.5" customHeight="1" x14ac:dyDescent="0.6">
      <c r="A31" s="301" t="s">
        <v>45</v>
      </c>
      <c r="B31" s="302"/>
      <c r="C31" s="302"/>
      <c r="D31" s="302"/>
      <c r="E31" s="302"/>
      <c r="F31" s="303"/>
      <c r="G31" s="279">
        <f>SUM('4月:3月'!G31)</f>
        <v>0</v>
      </c>
      <c r="H31" s="280">
        <f>SUM('4月:3月'!H31)</f>
        <v>0</v>
      </c>
      <c r="I31" s="280">
        <f>SUM('4月:3月'!I31)</f>
        <v>0</v>
      </c>
      <c r="J31" s="743"/>
      <c r="K31" s="744"/>
    </row>
    <row r="32" spans="1:15" ht="20.149999999999999" customHeight="1" x14ac:dyDescent="0.6">
      <c r="A32" s="304" t="s">
        <v>46</v>
      </c>
      <c r="B32" s="305"/>
      <c r="C32" s="305"/>
      <c r="D32" s="305"/>
      <c r="E32" s="305"/>
      <c r="F32" s="306"/>
      <c r="G32" s="283">
        <f>SUM('4月:3月'!G32)</f>
        <v>0</v>
      </c>
      <c r="H32" s="284">
        <f>SUM('4月:3月'!H32)</f>
        <v>0</v>
      </c>
      <c r="I32" s="284">
        <f>SUM('4月:3月'!I32)</f>
        <v>0</v>
      </c>
      <c r="J32" s="741"/>
      <c r="K32" s="742"/>
    </row>
    <row r="33" spans="1:16" ht="20.149999999999999" customHeight="1" x14ac:dyDescent="0.6">
      <c r="A33" s="304" t="s">
        <v>47</v>
      </c>
      <c r="B33" s="305"/>
      <c r="C33" s="305"/>
      <c r="D33" s="305"/>
      <c r="E33" s="305"/>
      <c r="F33" s="306"/>
      <c r="G33" s="283">
        <f>SUM('4月:3月'!G33)</f>
        <v>0</v>
      </c>
      <c r="H33" s="284">
        <f>SUM('4月:3月'!H33)</f>
        <v>0</v>
      </c>
      <c r="I33" s="284">
        <f>SUM('4月:3月'!I33)</f>
        <v>0</v>
      </c>
      <c r="J33" s="741"/>
      <c r="K33" s="742"/>
    </row>
    <row r="34" spans="1:16" ht="20.149999999999999" customHeight="1" x14ac:dyDescent="0.6">
      <c r="A34" s="304" t="s">
        <v>48</v>
      </c>
      <c r="B34" s="305"/>
      <c r="C34" s="305"/>
      <c r="D34" s="305"/>
      <c r="E34" s="305"/>
      <c r="F34" s="306"/>
      <c r="G34" s="283">
        <f>SUM('4月:3月'!G34)</f>
        <v>0</v>
      </c>
      <c r="H34" s="284">
        <f>SUM('4月:3月'!H34)</f>
        <v>0</v>
      </c>
      <c r="I34" s="284">
        <f>SUM('4月:3月'!I34)</f>
        <v>0</v>
      </c>
      <c r="J34" s="741"/>
      <c r="K34" s="742"/>
    </row>
    <row r="35" spans="1:16" s="311" customFormat="1" ht="20.149999999999999" customHeight="1" x14ac:dyDescent="0.65">
      <c r="A35" s="307" t="s">
        <v>49</v>
      </c>
      <c r="B35" s="308"/>
      <c r="C35" s="308"/>
      <c r="D35" s="308"/>
      <c r="E35" s="308"/>
      <c r="F35" s="309"/>
      <c r="G35" s="283">
        <f>SUM('4月:3月'!G35)</f>
        <v>0</v>
      </c>
      <c r="H35" s="284">
        <f>SUM('4月:3月'!H35)</f>
        <v>0</v>
      </c>
      <c r="I35" s="284">
        <f>SUM('4月:3月'!I35)</f>
        <v>0</v>
      </c>
      <c r="J35" s="741"/>
      <c r="K35" s="742"/>
      <c r="L35" s="310"/>
    </row>
    <row r="36" spans="1:16" s="311" customFormat="1" ht="20.149999999999999" customHeight="1" x14ac:dyDescent="0.65">
      <c r="A36" s="312" t="s">
        <v>50</v>
      </c>
      <c r="B36" s="313"/>
      <c r="C36" s="313"/>
      <c r="D36" s="313"/>
      <c r="E36" s="314"/>
      <c r="F36" s="315"/>
      <c r="G36" s="283">
        <f>SUM('4月:3月'!G36)</f>
        <v>0</v>
      </c>
      <c r="H36" s="284">
        <f>SUM('4月:3月'!H36)</f>
        <v>0</v>
      </c>
      <c r="I36" s="284">
        <f>SUM('4月:3月'!I36)</f>
        <v>0</v>
      </c>
      <c r="J36" s="741"/>
      <c r="K36" s="742"/>
      <c r="L36" s="310"/>
    </row>
    <row r="37" spans="1:16" s="311" customFormat="1" ht="20.149999999999999" customHeight="1" x14ac:dyDescent="0.65">
      <c r="A37" s="316" t="s">
        <v>51</v>
      </c>
      <c r="B37" s="317"/>
      <c r="C37" s="317"/>
      <c r="D37" s="317"/>
      <c r="E37" s="317"/>
      <c r="F37" s="318"/>
      <c r="G37" s="283">
        <f>SUM('4月:3月'!G37)</f>
        <v>0</v>
      </c>
      <c r="H37" s="284">
        <f>SUM('4月:3月'!H37)</f>
        <v>0</v>
      </c>
      <c r="I37" s="284">
        <f>SUM('4月:3月'!I37)</f>
        <v>0</v>
      </c>
      <c r="J37" s="741"/>
      <c r="K37" s="742"/>
      <c r="L37" s="310"/>
    </row>
    <row r="38" spans="1:16" s="311" customFormat="1" ht="20.149999999999999" customHeight="1" x14ac:dyDescent="0.65">
      <c r="A38" s="304" t="s">
        <v>52</v>
      </c>
      <c r="B38" s="305"/>
      <c r="C38" s="305"/>
      <c r="D38" s="305"/>
      <c r="E38" s="305"/>
      <c r="F38" s="306"/>
      <c r="G38" s="283">
        <f>SUM('4月:3月'!G38)</f>
        <v>0</v>
      </c>
      <c r="H38" s="284">
        <f>SUM('4月:3月'!H38)</f>
        <v>0</v>
      </c>
      <c r="I38" s="284">
        <f>SUM('4月:3月'!I38)</f>
        <v>0</v>
      </c>
      <c r="J38" s="741"/>
      <c r="K38" s="742"/>
      <c r="L38" s="310"/>
    </row>
    <row r="39" spans="1:16" ht="19.5" customHeight="1" x14ac:dyDescent="0.6">
      <c r="A39" s="304" t="s">
        <v>53</v>
      </c>
      <c r="B39" s="305"/>
      <c r="C39" s="305"/>
      <c r="D39" s="305"/>
      <c r="E39" s="305"/>
      <c r="F39" s="306"/>
      <c r="G39" s="283">
        <f>SUM('4月:3月'!G39)</f>
        <v>0</v>
      </c>
      <c r="H39" s="284">
        <f>SUM('4月:3月'!H39)</f>
        <v>0</v>
      </c>
      <c r="I39" s="284">
        <f>SUM('4月:3月'!I39)</f>
        <v>0</v>
      </c>
      <c r="J39" s="743"/>
      <c r="K39" s="744"/>
    </row>
    <row r="40" spans="1:16" ht="19.5" customHeight="1" x14ac:dyDescent="0.6">
      <c r="A40" s="304" t="s">
        <v>54</v>
      </c>
      <c r="B40" s="305"/>
      <c r="C40" s="305"/>
      <c r="D40" s="305"/>
      <c r="E40" s="305"/>
      <c r="F40" s="306"/>
      <c r="G40" s="283">
        <f>SUM('4月:3月'!G40)</f>
        <v>0</v>
      </c>
      <c r="H40" s="284">
        <f>SUM('4月:3月'!H40)</f>
        <v>0</v>
      </c>
      <c r="I40" s="284">
        <f>SUM('4月:3月'!I40)</f>
        <v>0</v>
      </c>
      <c r="J40" s="743"/>
      <c r="K40" s="744"/>
    </row>
    <row r="41" spans="1:16" ht="20.149999999999999" customHeight="1" x14ac:dyDescent="0.6">
      <c r="A41" s="316" t="s">
        <v>55</v>
      </c>
      <c r="B41" s="317"/>
      <c r="C41" s="317"/>
      <c r="D41" s="317"/>
      <c r="E41" s="317"/>
      <c r="F41" s="318"/>
      <c r="G41" s="283">
        <f>SUM('4月:3月'!G41)</f>
        <v>0</v>
      </c>
      <c r="H41" s="284">
        <f>SUM('4月:3月'!H41)</f>
        <v>0</v>
      </c>
      <c r="I41" s="284">
        <f>SUM('4月:3月'!I41)</f>
        <v>0</v>
      </c>
      <c r="J41" s="741"/>
      <c r="K41" s="742"/>
    </row>
    <row r="42" spans="1:16" ht="20.149999999999999" customHeight="1" x14ac:dyDescent="0.6">
      <c r="A42" s="316" t="s">
        <v>56</v>
      </c>
      <c r="B42" s="317"/>
      <c r="C42" s="317"/>
      <c r="D42" s="317"/>
      <c r="E42" s="317"/>
      <c r="F42" s="318"/>
      <c r="G42" s="283">
        <f>SUM('4月:3月'!G42)</f>
        <v>0</v>
      </c>
      <c r="H42" s="284">
        <f>SUM('4月:3月'!H42)</f>
        <v>0</v>
      </c>
      <c r="I42" s="284">
        <f>SUM('4月:3月'!I42)</f>
        <v>0</v>
      </c>
      <c r="J42" s="741"/>
      <c r="K42" s="742"/>
    </row>
    <row r="43" spans="1:16" ht="20.149999999999999" customHeight="1" x14ac:dyDescent="0.6">
      <c r="A43" s="319" t="s">
        <v>57</v>
      </c>
      <c r="B43" s="320"/>
      <c r="C43" s="320"/>
      <c r="D43" s="320"/>
      <c r="E43" s="320"/>
      <c r="F43" s="321"/>
      <c r="G43" s="287">
        <f>SUM('4月:3月'!G43)</f>
        <v>0</v>
      </c>
      <c r="H43" s="288">
        <f>SUM('4月:3月'!H43)</f>
        <v>0</v>
      </c>
      <c r="I43" s="288">
        <f>SUM('4月:3月'!I43)</f>
        <v>0</v>
      </c>
      <c r="J43" s="745"/>
      <c r="K43" s="746"/>
    </row>
    <row r="44" spans="1:16" s="311" customFormat="1" ht="20.149999999999999" customHeight="1" x14ac:dyDescent="0.65">
      <c r="A44" s="685" t="s">
        <v>58</v>
      </c>
      <c r="B44" s="686"/>
      <c r="C44" s="686"/>
      <c r="D44" s="686"/>
      <c r="E44" s="686"/>
      <c r="F44" s="687"/>
      <c r="G44" s="369">
        <f>SUM(G31:G43)</f>
        <v>0</v>
      </c>
      <c r="H44" s="396">
        <f>SUM(H31:H43)</f>
        <v>0</v>
      </c>
      <c r="I44" s="396">
        <f>SUM(I31:I43)</f>
        <v>0</v>
      </c>
      <c r="J44" s="688"/>
      <c r="K44" s="689"/>
      <c r="L44" s="310"/>
      <c r="M44" s="171" t="s">
        <v>106</v>
      </c>
      <c r="N44" s="324"/>
      <c r="O44" s="324"/>
      <c r="P44" s="325"/>
    </row>
    <row r="45" spans="1:16" s="311" customFormat="1" ht="18.75" customHeight="1" x14ac:dyDescent="0.65">
      <c r="A45" s="704" t="s">
        <v>59</v>
      </c>
      <c r="B45" s="704"/>
      <c r="C45" s="704"/>
      <c r="D45" s="704"/>
      <c r="E45" s="704"/>
      <c r="F45" s="704"/>
      <c r="G45" s="704"/>
      <c r="H45" s="704"/>
      <c r="I45" s="704"/>
      <c r="J45" s="257"/>
      <c r="K45" s="257"/>
      <c r="L45" s="310"/>
      <c r="M45" s="171" t="str">
        <f>IF(G44=J52, "TRUE", "一致していません、確認してください。")</f>
        <v>TRUE</v>
      </c>
      <c r="N45" s="324"/>
      <c r="O45" s="324"/>
      <c r="P45" s="325"/>
    </row>
    <row r="46" spans="1:16" ht="36" customHeight="1" x14ac:dyDescent="0.6">
      <c r="A46" s="685" t="s">
        <v>60</v>
      </c>
      <c r="B46" s="686"/>
      <c r="C46" s="686"/>
      <c r="D46" s="686"/>
      <c r="E46" s="686"/>
      <c r="F46" s="705"/>
      <c r="G46" s="326" t="s">
        <v>61</v>
      </c>
      <c r="H46" s="300" t="s">
        <v>62</v>
      </c>
      <c r="I46" s="300" t="s">
        <v>63</v>
      </c>
      <c r="J46" s="381" t="s">
        <v>64</v>
      </c>
      <c r="K46" s="328"/>
      <c r="M46" s="329"/>
      <c r="N46" s="330"/>
      <c r="O46" s="330"/>
      <c r="P46" s="331"/>
    </row>
    <row r="47" spans="1:16" ht="19.5" customHeight="1" x14ac:dyDescent="0.6">
      <c r="A47" s="706" t="s">
        <v>65</v>
      </c>
      <c r="B47" s="707"/>
      <c r="C47" s="707"/>
      <c r="D47" s="707"/>
      <c r="E47" s="707"/>
      <c r="F47" s="697"/>
      <c r="G47" s="397">
        <f>SUM('4月:3月'!G47)</f>
        <v>0</v>
      </c>
      <c r="H47" s="398">
        <f>SUM('4月:3月'!H47)</f>
        <v>0</v>
      </c>
      <c r="I47" s="403">
        <f>SUM('4月:3月'!I47)</f>
        <v>0</v>
      </c>
      <c r="J47" s="377">
        <f t="shared" ref="J47:J52" si="3">SUM(G47:I47)</f>
        <v>0</v>
      </c>
      <c r="K47" s="257"/>
      <c r="M47" s="329"/>
      <c r="N47" s="330"/>
      <c r="O47" s="330"/>
      <c r="P47" s="331"/>
    </row>
    <row r="48" spans="1:16" ht="20.149999999999999" customHeight="1" x14ac:dyDescent="0.6">
      <c r="A48" s="676" t="s">
        <v>66</v>
      </c>
      <c r="B48" s="677"/>
      <c r="C48" s="677"/>
      <c r="D48" s="677"/>
      <c r="E48" s="677"/>
      <c r="F48" s="678"/>
      <c r="G48" s="399">
        <f>SUM('4月:3月'!G48)</f>
        <v>0</v>
      </c>
      <c r="H48" s="400">
        <f>SUM('4月:3月'!H48)</f>
        <v>0</v>
      </c>
      <c r="I48" s="404">
        <f>SUM('4月:3月'!I48)</f>
        <v>0</v>
      </c>
      <c r="J48" s="385">
        <f t="shared" si="3"/>
        <v>0</v>
      </c>
      <c r="K48" s="257"/>
      <c r="M48" s="329"/>
      <c r="N48" s="330"/>
      <c r="O48" s="330"/>
      <c r="P48" s="331"/>
    </row>
    <row r="49" spans="1:16" ht="20.149999999999999" customHeight="1" x14ac:dyDescent="0.6">
      <c r="A49" s="676" t="s">
        <v>67</v>
      </c>
      <c r="B49" s="677"/>
      <c r="C49" s="677"/>
      <c r="D49" s="677"/>
      <c r="E49" s="677"/>
      <c r="F49" s="678"/>
      <c r="G49" s="399">
        <f>SUM('4月:3月'!G49)</f>
        <v>0</v>
      </c>
      <c r="H49" s="400">
        <f>SUM('4月:3月'!H49)</f>
        <v>0</v>
      </c>
      <c r="I49" s="404">
        <f>SUM('4月:3月'!I49)</f>
        <v>0</v>
      </c>
      <c r="J49" s="385">
        <f t="shared" si="3"/>
        <v>0</v>
      </c>
      <c r="K49" s="257"/>
      <c r="M49" s="334"/>
      <c r="N49" s="335"/>
      <c r="O49" s="335"/>
      <c r="P49" s="336"/>
    </row>
    <row r="50" spans="1:16" ht="20.149999999999999" customHeight="1" x14ac:dyDescent="0.6">
      <c r="A50" s="676" t="s">
        <v>68</v>
      </c>
      <c r="B50" s="677"/>
      <c r="C50" s="677"/>
      <c r="D50" s="677"/>
      <c r="E50" s="677"/>
      <c r="F50" s="678"/>
      <c r="G50" s="399">
        <f>SUM('4月:3月'!G50)</f>
        <v>0</v>
      </c>
      <c r="H50" s="400">
        <f>SUM('4月:3月'!H50)</f>
        <v>0</v>
      </c>
      <c r="I50" s="404">
        <f>SUM('4月:3月'!I50)</f>
        <v>0</v>
      </c>
      <c r="J50" s="385">
        <f t="shared" si="3"/>
        <v>0</v>
      </c>
      <c r="K50" s="257"/>
    </row>
    <row r="51" spans="1:16" ht="20.149999999999999" customHeight="1" thickBot="1" x14ac:dyDescent="0.65">
      <c r="A51" s="657" t="s">
        <v>69</v>
      </c>
      <c r="B51" s="658"/>
      <c r="C51" s="658"/>
      <c r="D51" s="658"/>
      <c r="E51" s="658"/>
      <c r="F51" s="659"/>
      <c r="G51" s="401">
        <f>SUM('4月:3月'!G51)</f>
        <v>0</v>
      </c>
      <c r="H51" s="402">
        <f>SUM('4月:3月'!H51)</f>
        <v>0</v>
      </c>
      <c r="I51" s="405">
        <f>SUM('4月:3月'!I51)</f>
        <v>0</v>
      </c>
      <c r="J51" s="337">
        <f t="shared" si="3"/>
        <v>0</v>
      </c>
      <c r="K51" s="257"/>
    </row>
    <row r="52" spans="1:16" s="311" customFormat="1" ht="20.149999999999999" customHeight="1" thickTop="1" x14ac:dyDescent="0.65">
      <c r="A52" s="660" t="s">
        <v>58</v>
      </c>
      <c r="B52" s="661"/>
      <c r="C52" s="661"/>
      <c r="D52" s="661"/>
      <c r="E52" s="661"/>
      <c r="F52" s="662"/>
      <c r="G52" s="356">
        <f>SUM(G47:G51)</f>
        <v>0</v>
      </c>
      <c r="H52" s="396">
        <f>SUM(H47:H51)</f>
        <v>0</v>
      </c>
      <c r="I52" s="396">
        <f>SUM(I47:I51)</f>
        <v>0</v>
      </c>
      <c r="J52" s="340">
        <f t="shared" si="3"/>
        <v>0</v>
      </c>
      <c r="K52" s="257"/>
      <c r="L52" s="310"/>
    </row>
    <row r="53" spans="1:16" ht="18.75" customHeight="1" x14ac:dyDescent="0.6">
      <c r="A53" s="257"/>
      <c r="B53" s="257"/>
      <c r="C53" s="257"/>
      <c r="D53" s="257"/>
      <c r="E53" s="257"/>
      <c r="F53" s="257"/>
      <c r="G53" s="257"/>
      <c r="H53" s="257"/>
      <c r="I53" s="257"/>
      <c r="J53" s="341"/>
      <c r="K53" s="257"/>
    </row>
    <row r="54" spans="1:16" ht="14.25" customHeight="1" x14ac:dyDescent="0.2">
      <c r="L54" s="259"/>
    </row>
    <row r="55" spans="1:16" ht="19.5" customHeight="1" x14ac:dyDescent="0.2">
      <c r="L55" s="259"/>
    </row>
    <row r="56" spans="1:16" ht="19.5" customHeight="1" x14ac:dyDescent="0.2">
      <c r="L56" s="259"/>
    </row>
    <row r="57" spans="1:16" ht="19.5" customHeight="1" x14ac:dyDescent="0.2">
      <c r="L57" s="259"/>
    </row>
    <row r="58" spans="1:16" ht="19.5" customHeight="1" x14ac:dyDescent="0.2">
      <c r="L58" s="259"/>
    </row>
    <row r="59" spans="1:16" ht="19.5" customHeight="1" x14ac:dyDescent="0.2">
      <c r="L59" s="259"/>
    </row>
    <row r="60" spans="1:16" ht="14.25" customHeight="1" x14ac:dyDescent="0.2">
      <c r="L60" s="259"/>
    </row>
    <row r="61" spans="1:16" ht="19.5" customHeight="1" x14ac:dyDescent="0.2">
      <c r="L61" s="259"/>
    </row>
    <row r="62" spans="1:16" ht="19.5" customHeight="1" x14ac:dyDescent="0.2">
      <c r="L62" s="259"/>
    </row>
    <row r="63" spans="1:16" ht="19.5" customHeight="1" x14ac:dyDescent="0.2">
      <c r="L63" s="259"/>
    </row>
    <row r="64" spans="1:16" ht="19.5" customHeight="1" x14ac:dyDescent="0.2">
      <c r="L64" s="259"/>
    </row>
    <row r="65" spans="1:12" ht="19.5" customHeight="1" x14ac:dyDescent="0.2">
      <c r="L65" s="259"/>
    </row>
    <row r="66" spans="1:12" ht="19.5" customHeight="1" x14ac:dyDescent="0.2">
      <c r="L66" s="259"/>
    </row>
    <row r="67" spans="1:12" ht="18.649999999999999" customHeight="1" x14ac:dyDescent="0.2">
      <c r="L67" s="259"/>
    </row>
    <row r="68" spans="1:12" ht="15.65" customHeight="1" x14ac:dyDescent="0.2">
      <c r="L68" s="259"/>
    </row>
    <row r="69" spans="1:12" ht="50.15" customHeight="1" x14ac:dyDescent="0.2">
      <c r="L69" s="259"/>
    </row>
    <row r="70" spans="1:12" ht="15.65" customHeight="1" x14ac:dyDescent="0.2">
      <c r="L70" s="259"/>
    </row>
    <row r="71" spans="1:12" ht="50.15" customHeight="1" x14ac:dyDescent="0.2">
      <c r="L71" s="259"/>
    </row>
    <row r="72" spans="1:12" ht="14.25" customHeight="1" x14ac:dyDescent="0.2">
      <c r="A72" s="346"/>
      <c r="B72" s="346"/>
      <c r="C72" s="346"/>
      <c r="L72" s="259"/>
    </row>
    <row r="73" spans="1:12" ht="14.25" customHeight="1" x14ac:dyDescent="0.2">
      <c r="L73" s="259"/>
    </row>
    <row r="74" spans="1:12" ht="19.5" customHeight="1" x14ac:dyDescent="0.2">
      <c r="L74" s="259"/>
    </row>
    <row r="75" spans="1:12" ht="19.5" customHeight="1" x14ac:dyDescent="0.6">
      <c r="A75" s="258"/>
      <c r="L75" s="259"/>
    </row>
    <row r="76" spans="1:12" s="257" customFormat="1" ht="19.5" customHeight="1" x14ac:dyDescent="0.2"/>
    <row r="77" spans="1:12" s="257" customFormat="1" ht="19.5" customHeight="1" x14ac:dyDescent="0.2"/>
    <row r="78" spans="1:12" ht="19.5" customHeight="1" x14ac:dyDescent="0.2">
      <c r="L78" s="259"/>
    </row>
    <row r="79" spans="1:12" ht="64" customHeight="1" x14ac:dyDescent="0.2">
      <c r="L79" s="259"/>
    </row>
    <row r="80" spans="1:12" ht="19.5" customHeight="1" x14ac:dyDescent="0.2">
      <c r="L80" s="259"/>
    </row>
    <row r="81" spans="1:12" ht="19.5" customHeight="1" x14ac:dyDescent="0.6">
      <c r="A81" s="260"/>
      <c r="L81" s="259"/>
    </row>
    <row r="82" spans="1:12" s="257" customFormat="1" ht="14.25" customHeight="1" x14ac:dyDescent="0.2"/>
    <row r="83" spans="1:12" ht="19.5" customHeight="1" x14ac:dyDescent="0.6">
      <c r="A83" s="258"/>
      <c r="L83" s="259"/>
    </row>
    <row r="84" spans="1:12" s="257" customFormat="1" ht="19.5" customHeight="1" x14ac:dyDescent="0.2"/>
    <row r="85" spans="1:12" s="257" customFormat="1" ht="19.5" customHeight="1" x14ac:dyDescent="0.2"/>
    <row r="86" spans="1:12" ht="19.5" customHeight="1" x14ac:dyDescent="0.2">
      <c r="L86" s="259"/>
    </row>
    <row r="87" spans="1:12" ht="39" customHeight="1" x14ac:dyDescent="0.2">
      <c r="L87" s="259"/>
    </row>
    <row r="88" spans="1:12" ht="19.5" customHeight="1" x14ac:dyDescent="0.2">
      <c r="L88" s="259"/>
    </row>
    <row r="89" spans="1:12" ht="19.5" customHeight="1" x14ac:dyDescent="0.2">
      <c r="L89" s="259"/>
    </row>
    <row r="90" spans="1:12" s="257" customFormat="1" ht="14.25" customHeight="1" x14ac:dyDescent="0.2"/>
    <row r="91" spans="1:12" ht="19.5" customHeight="1" x14ac:dyDescent="0.6">
      <c r="A91" s="258"/>
      <c r="L91" s="259"/>
    </row>
    <row r="92" spans="1:12" s="257" customFormat="1" ht="19.5" customHeight="1" x14ac:dyDescent="0.2"/>
    <row r="93" spans="1:12" s="257" customFormat="1" ht="19.5" customHeight="1" x14ac:dyDescent="0.2"/>
    <row r="94" spans="1:12" ht="39" customHeight="1" x14ac:dyDescent="0.2">
      <c r="L94" s="259"/>
    </row>
    <row r="95" spans="1:12" ht="19.5" customHeight="1" x14ac:dyDescent="0.2">
      <c r="L95" s="259"/>
    </row>
    <row r="96" spans="1:12" ht="19.5" customHeight="1" x14ac:dyDescent="0.2">
      <c r="L96" s="259"/>
    </row>
    <row r="97" spans="1:12" s="257" customFormat="1" ht="14.25" customHeight="1" x14ac:dyDescent="0.2"/>
    <row r="98" spans="1:12" ht="19.5" customHeight="1" x14ac:dyDescent="0.6">
      <c r="A98" s="258"/>
      <c r="L98" s="259"/>
    </row>
    <row r="99" spans="1:12" s="257" customFormat="1" ht="19.5" customHeight="1" x14ac:dyDescent="0.2"/>
    <row r="100" spans="1:12" s="257" customFormat="1" ht="19.5" customHeight="1" x14ac:dyDescent="0.2"/>
    <row r="101" spans="1:12" ht="39" customHeight="1" x14ac:dyDescent="0.2">
      <c r="L101" s="259"/>
    </row>
    <row r="102" spans="1:12" ht="19.5" customHeight="1" x14ac:dyDescent="0.2">
      <c r="L102" s="259"/>
    </row>
    <row r="103" spans="1:12" ht="19.5" customHeight="1" x14ac:dyDescent="0.2">
      <c r="L103" s="259"/>
    </row>
    <row r="104" spans="1:12" ht="19.5" customHeight="1" x14ac:dyDescent="0.2">
      <c r="L104" s="259"/>
    </row>
    <row r="105" spans="1:12" ht="19.5" customHeight="1" x14ac:dyDescent="0.2">
      <c r="L105" s="259"/>
    </row>
    <row r="106" spans="1:12" ht="19.5" customHeight="1" x14ac:dyDescent="0.2">
      <c r="L106" s="259"/>
    </row>
    <row r="107" spans="1:12" s="257" customFormat="1" ht="19.5" customHeight="1" x14ac:dyDescent="0.2"/>
    <row r="108" spans="1:12" s="257" customFormat="1" ht="19.5" customHeight="1" x14ac:dyDescent="0.2"/>
    <row r="109" spans="1:12" ht="19.5" customHeight="1" x14ac:dyDescent="0.2">
      <c r="A109" s="330"/>
      <c r="B109" s="330"/>
      <c r="L109" s="259"/>
    </row>
    <row r="110" spans="1:12" ht="39" customHeight="1" x14ac:dyDescent="0.2">
      <c r="L110" s="259"/>
    </row>
    <row r="111" spans="1:12" ht="19.5" customHeight="1" x14ac:dyDescent="0.2">
      <c r="L111" s="259"/>
    </row>
    <row r="112" spans="1:12" ht="19.5" customHeight="1" x14ac:dyDescent="0.2">
      <c r="L112" s="259"/>
    </row>
    <row r="113" spans="12:12" ht="14.25" customHeight="1" x14ac:dyDescent="0.2">
      <c r="L113" s="259"/>
    </row>
    <row r="114" spans="12:12" ht="19.5" customHeight="1" x14ac:dyDescent="0.2">
      <c r="L114" s="259"/>
    </row>
    <row r="115" spans="12:12" s="257" customFormat="1" ht="19.5" customHeight="1" x14ac:dyDescent="0.2"/>
    <row r="116" spans="12:12" s="257" customFormat="1" ht="19.5" customHeight="1" x14ac:dyDescent="0.2"/>
    <row r="117" spans="12:12" ht="19.5" customHeight="1" x14ac:dyDescent="0.2">
      <c r="L117" s="259"/>
    </row>
    <row r="118" spans="12:12" ht="56.5" customHeight="1" x14ac:dyDescent="0.2">
      <c r="L118" s="259"/>
    </row>
    <row r="119" spans="12:12" ht="19.5" customHeight="1" x14ac:dyDescent="0.2">
      <c r="L119" s="259"/>
    </row>
    <row r="120" spans="12:12" ht="19.5" customHeight="1" x14ac:dyDescent="0.2">
      <c r="L120" s="259"/>
    </row>
    <row r="121" spans="12:12" ht="14.25" customHeight="1" x14ac:dyDescent="0.2">
      <c r="L121" s="259"/>
    </row>
    <row r="122" spans="12:12" ht="19.5" customHeight="1" x14ac:dyDescent="0.2">
      <c r="L122" s="259"/>
    </row>
    <row r="123" spans="12:12" ht="19.5" customHeight="1" x14ac:dyDescent="0.2">
      <c r="L123" s="259"/>
    </row>
    <row r="124" spans="12:12" ht="33" customHeight="1" x14ac:dyDescent="0.2">
      <c r="L124" s="259"/>
    </row>
    <row r="125" spans="12:12" ht="33" customHeight="1" x14ac:dyDescent="0.2">
      <c r="L125" s="259"/>
    </row>
    <row r="126" spans="12:12" ht="33" customHeight="1" x14ac:dyDescent="0.2">
      <c r="L126" s="259"/>
    </row>
    <row r="127" spans="12:12" ht="33" customHeight="1" x14ac:dyDescent="0.2">
      <c r="L127" s="259"/>
    </row>
    <row r="128" spans="12:12" ht="33" customHeight="1" x14ac:dyDescent="0.2">
      <c r="L128" s="259"/>
    </row>
    <row r="129" spans="1:12" ht="14.25" customHeight="1" x14ac:dyDescent="0.2">
      <c r="L129" s="259"/>
    </row>
    <row r="130" spans="1:12" ht="19.5" customHeight="1" x14ac:dyDescent="0.2">
      <c r="L130" s="259"/>
    </row>
    <row r="131" spans="1:12" ht="19.5" customHeight="1" x14ac:dyDescent="0.2">
      <c r="L131" s="259"/>
    </row>
    <row r="132" spans="1:12" ht="19.5" customHeight="1" x14ac:dyDescent="0.6">
      <c r="A132" s="258"/>
      <c r="L132" s="259"/>
    </row>
    <row r="133" spans="1:12" ht="80.150000000000006" customHeight="1" x14ac:dyDescent="0.2">
      <c r="L133" s="259"/>
    </row>
    <row r="134" spans="1:12" ht="19.5" customHeight="1" x14ac:dyDescent="0.6">
      <c r="A134" s="258"/>
      <c r="L134" s="259"/>
    </row>
    <row r="135" spans="1:12" ht="80.150000000000006" customHeight="1" x14ac:dyDescent="0.2">
      <c r="L135" s="259"/>
    </row>
    <row r="136" spans="1:12" ht="19.5" customHeight="1" x14ac:dyDescent="0.2">
      <c r="A136" s="584"/>
      <c r="B136" s="584"/>
      <c r="C136" s="584"/>
      <c r="D136" s="584"/>
      <c r="E136" s="584"/>
      <c r="F136" s="584"/>
      <c r="G136" s="584"/>
      <c r="H136" s="584"/>
      <c r="I136" s="584"/>
      <c r="J136" s="584"/>
      <c r="K136" s="584"/>
      <c r="L136" s="584"/>
    </row>
    <row r="137" spans="1:12" ht="19.5" customHeight="1" x14ac:dyDescent="0.2">
      <c r="A137" s="358"/>
      <c r="B137" s="358"/>
      <c r="C137" s="358"/>
      <c r="D137" s="358"/>
      <c r="E137" s="358"/>
      <c r="F137" s="358"/>
      <c r="G137" s="358"/>
      <c r="H137" s="358"/>
      <c r="I137" s="358"/>
      <c r="J137" s="358"/>
      <c r="K137" s="358"/>
      <c r="L137" s="358"/>
    </row>
    <row r="138" spans="1:12" ht="19.5" customHeight="1" x14ac:dyDescent="0.2">
      <c r="A138" s="358"/>
      <c r="B138" s="358"/>
      <c r="C138" s="358"/>
      <c r="D138" s="358"/>
      <c r="E138" s="358"/>
      <c r="F138" s="358"/>
      <c r="G138" s="358"/>
      <c r="H138" s="358"/>
      <c r="I138" s="358"/>
      <c r="J138" s="358"/>
      <c r="K138" s="358"/>
      <c r="L138" s="358"/>
    </row>
    <row r="139" spans="1:12" ht="19.5" customHeight="1" x14ac:dyDescent="0.2">
      <c r="A139" s="358"/>
      <c r="B139" s="358"/>
      <c r="C139" s="358"/>
      <c r="D139" s="358"/>
      <c r="E139" s="358"/>
      <c r="F139" s="358"/>
      <c r="G139" s="358"/>
      <c r="H139" s="358"/>
      <c r="I139" s="358"/>
      <c r="J139" s="358"/>
      <c r="K139" s="358"/>
      <c r="L139" s="358"/>
    </row>
    <row r="140" spans="1:12" ht="19.5" customHeight="1" x14ac:dyDescent="0.2">
      <c r="A140" s="358"/>
      <c r="B140" s="358"/>
      <c r="C140" s="358"/>
      <c r="D140" s="358"/>
      <c r="E140" s="358"/>
      <c r="F140" s="358"/>
      <c r="G140" s="358"/>
      <c r="H140" s="358"/>
      <c r="I140" s="358"/>
      <c r="J140" s="358"/>
      <c r="K140" s="358"/>
      <c r="L140" s="358"/>
    </row>
    <row r="141" spans="1:12" ht="19.5" customHeight="1" x14ac:dyDescent="0.6"/>
    <row r="142" spans="1:12" ht="19.5" customHeight="1" x14ac:dyDescent="0.6"/>
    <row r="143" spans="1:12" ht="19.5" customHeight="1" x14ac:dyDescent="0.6"/>
    <row r="144" spans="1:12"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sheetData>
  <sheetProtection algorithmName="SHA-512" hashValue="84fopQ95Vyt1tipXHDj4TmTen/LPE4I7Ab//Sxl69hZFjrhg9WqZzH56VRA5J9Xv1HfUdBEQlsn8/0JmOqY1Wg==" saltValue="ZHlL8hANf6/DKTDfRW3s5g==" spinCount="100000" sheet="1" formatRows="0" insertColumns="0" insertRows="0" deleteRows="0"/>
  <mergeCells count="49">
    <mergeCell ref="A51:F51"/>
    <mergeCell ref="A52:F52"/>
    <mergeCell ref="A136:L136"/>
    <mergeCell ref="A45:I45"/>
    <mergeCell ref="A46:F46"/>
    <mergeCell ref="A47:F47"/>
    <mergeCell ref="A48:F48"/>
    <mergeCell ref="A49:F49"/>
    <mergeCell ref="A50:F50"/>
    <mergeCell ref="A44:F44"/>
    <mergeCell ref="J44:K44"/>
    <mergeCell ref="J33:K33"/>
    <mergeCell ref="J34:K34"/>
    <mergeCell ref="J35:K35"/>
    <mergeCell ref="J36:K36"/>
    <mergeCell ref="J37:K37"/>
    <mergeCell ref="J38:K38"/>
    <mergeCell ref="J39:K39"/>
    <mergeCell ref="J40:K40"/>
    <mergeCell ref="J41:K41"/>
    <mergeCell ref="J42:K42"/>
    <mergeCell ref="J43:K43"/>
    <mergeCell ref="J32:K32"/>
    <mergeCell ref="A14:C14"/>
    <mergeCell ref="A15:A26"/>
    <mergeCell ref="B15:B21"/>
    <mergeCell ref="B22:B24"/>
    <mergeCell ref="B25:C25"/>
    <mergeCell ref="A28:K28"/>
    <mergeCell ref="A29:K29"/>
    <mergeCell ref="A30:F30"/>
    <mergeCell ref="J30:K30"/>
    <mergeCell ref="J31:K31"/>
    <mergeCell ref="M25:O25"/>
    <mergeCell ref="B26:C26"/>
    <mergeCell ref="M26:N26"/>
    <mergeCell ref="A9:C9"/>
    <mergeCell ref="A10:C10"/>
    <mergeCell ref="A11:A13"/>
    <mergeCell ref="B11:C11"/>
    <mergeCell ref="B12:C12"/>
    <mergeCell ref="B13:C13"/>
    <mergeCell ref="A1:K1"/>
    <mergeCell ref="M1:O1"/>
    <mergeCell ref="M3:N3"/>
    <mergeCell ref="O4:O5"/>
    <mergeCell ref="A7:C8"/>
    <mergeCell ref="D7:D8"/>
    <mergeCell ref="E7:K7"/>
  </mergeCells>
  <phoneticPr fontId="6"/>
  <dataValidations disablePrompts="1" count="1">
    <dataValidation type="whole" allowBlank="1" showInputMessage="1" showErrorMessage="1" promptTitle="入力時の注意" prompt="参加者がいない場合_x000a_「０」を入力してください。" sqref="D125" xr:uid="{4A597F36-492E-4956-B78E-A10ED93CD265}">
      <formula1>0</formula1>
      <formula2>1000</formula2>
    </dataValidation>
  </dataValidations>
  <pageMargins left="0.7" right="0.7" top="0.75" bottom="0.75" header="0.3" footer="0.3"/>
  <pageSetup paperSize="9" scale="69" orientation="portrait" r:id="rId1"/>
  <drawing r:id="rId2"/>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記入例</vt:lpstr>
      <vt:lpstr>4月</vt:lpstr>
      <vt:lpstr>5月</vt:lpstr>
      <vt:lpstr>6月</vt:lpstr>
      <vt:lpstr>7月</vt:lpstr>
      <vt:lpstr>8月</vt:lpstr>
      <vt:lpstr>9月</vt:lpstr>
      <vt:lpstr>10月</vt:lpstr>
      <vt:lpstr>11月</vt:lpstr>
      <vt:lpstr>12月</vt:lpstr>
      <vt:lpstr>1月</vt:lpstr>
      <vt:lpstr>2月</vt:lpstr>
      <vt:lpstr>3月</vt:lpstr>
      <vt:lpstr>合計</vt:lpstr>
      <vt:lpstr>'10月'!Print_Area</vt:lpstr>
      <vt:lpstr>'11月'!Print_Area</vt:lpstr>
      <vt:lpstr>'12月'!Print_Area</vt:lpstr>
      <vt:lpstr>'1月'!Print_Area</vt:lpstr>
      <vt:lpstr>'2月'!Print_Area</vt:lpstr>
      <vt:lpstr>'3月'!Print_Area</vt:lpstr>
      <vt:lpstr>'4月'!Print_Area</vt:lpstr>
      <vt:lpstr>'5月'!Print_Area</vt:lpstr>
      <vt:lpstr>'6月'!Print_Area</vt:lpstr>
      <vt:lpstr>'7月'!Print_Area</vt:lpstr>
      <vt:lpstr>'8月'!Print_Area</vt:lpstr>
      <vt:lpstr>'9月'!Print_Area</vt:lpstr>
      <vt:lpstr>記入例!Print_Area</vt:lpstr>
      <vt:lpstr>合計!Print_Area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2026-07-08T02:22:11Z</dcterms:created>
  <dcterms:modified xsi:type="dcterms:W3CDTF">2026-07-08T02:24:13Z</dcterms:modified>
  <cp:category/>
  <cp:contentStatus/>
</cp:coreProperties>
</file>